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USUARIO\Desktop\ESTADISTICA 2026\JULIO\GC_4053126_6026_JUL_2026\Obligacion 1\30 GANADO DE HERMANAS\"/>
    </mc:Choice>
  </mc:AlternateContent>
  <xr:revisionPtr revIDLastSave="0" documentId="13_ncr:1_{F7624DAF-A26E-428C-9652-02565E85B5DE}" xr6:coauthVersionLast="47" xr6:coauthVersionMax="47" xr10:uidLastSave="{00000000-0000-0000-0000-000000000000}"/>
  <bookViews>
    <workbookView xWindow="-110" yWindow="-110" windowWidth="19420" windowHeight="10420" tabRatio="958" firstSheet="5" activeTab="9" xr2:uid="{00000000-000D-0000-FFFF-FFFF00000000}"/>
  </bookViews>
  <sheets>
    <sheet name="Formulario" sheetId="16" state="hidden" r:id="rId1"/>
    <sheet name="LEAN CANVAS " sheetId="11" r:id="rId2"/>
    <sheet name="1- PROBLEMA Y O NECESIDAD" sheetId="9" r:id="rId3"/>
    <sheet name="2- QUIEN ES EL PROTAGONISTA" sheetId="2" r:id="rId4"/>
    <sheet name="3- PROPUESTA UNICA DE VALOR" sheetId="3" r:id="rId5"/>
    <sheet name="4- VENTAJA DIFERENCIAL" sheetId="5" r:id="rId6"/>
    <sheet name="5- CUAL ES MI SOLUCIÓN" sheetId="8" r:id="rId7"/>
    <sheet name="6- CANALES" sheetId="4" r:id="rId8"/>
    <sheet name="7- ESTRUCTURA DE COSTOS" sheetId="10" r:id="rId9"/>
    <sheet name="8- FUENTES DE INGRESOS" sheetId="6" r:id="rId10"/>
    <sheet name="9- METRICAS CLAVE" sheetId="7" r:id="rId11"/>
    <sheet name="OBSERVACIONES ASESOR" sheetId="12" r:id="rId12"/>
    <sheet name="CONSOLIDADO FINAL" sheetId="25" state="hidden" r:id="rId13"/>
    <sheet name="Hoja1" sheetId="26" state="hidden" r:id="rId1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4" i="4" l="1"/>
  <c r="J40" i="7"/>
  <c r="N40" i="7"/>
  <c r="R40" i="7"/>
  <c r="V40" i="7"/>
  <c r="Z40" i="7"/>
  <c r="AD40" i="7"/>
  <c r="AH40" i="7"/>
  <c r="AL40" i="7"/>
  <c r="B9" i="11"/>
  <c r="G36" i="10"/>
  <c r="F25" i="11" s="1"/>
  <c r="M25" i="10"/>
  <c r="F24" i="11" s="1"/>
  <c r="G25" i="10"/>
  <c r="F23" i="11" s="1"/>
  <c r="B7" i="12"/>
  <c r="B6" i="12"/>
  <c r="A6" i="12"/>
  <c r="B5" i="12"/>
  <c r="A5" i="12"/>
  <c r="B4" i="12"/>
  <c r="A4" i="12"/>
  <c r="B3" i="12"/>
  <c r="A3" i="12"/>
  <c r="B2" i="12"/>
  <c r="F8" i="11"/>
  <c r="J8" i="11"/>
  <c r="B16" i="11"/>
  <c r="A10" i="12"/>
  <c r="B9" i="12"/>
  <c r="A9" i="12"/>
  <c r="A8" i="12"/>
  <c r="A7" i="12"/>
  <c r="M23" i="11"/>
  <c r="N21" i="11"/>
  <c r="N20" i="11"/>
  <c r="N19" i="11"/>
  <c r="N18" i="11"/>
  <c r="N17" i="11"/>
  <c r="N16" i="11"/>
  <c r="O8" i="11"/>
  <c r="F9" i="11"/>
  <c r="J9" i="11"/>
  <c r="O16" i="11"/>
  <c r="O15" i="11"/>
  <c r="B8" i="11"/>
  <c r="M22" i="11"/>
  <c r="B22" i="11"/>
  <c r="N15" i="11"/>
  <c r="F16" i="11"/>
  <c r="F15" i="11"/>
  <c r="O9" i="11"/>
  <c r="N9" i="11"/>
  <c r="N8" i="11"/>
  <c r="F30" i="11" l="1"/>
  <c r="J42" i="7"/>
  <c r="M34" i="10"/>
</calcChain>
</file>

<file path=xl/sharedStrings.xml><?xml version="1.0" encoding="utf-8"?>
<sst xmlns="http://schemas.openxmlformats.org/spreadsheetml/2006/main" count="228" uniqueCount="179">
  <si>
    <t>Producción</t>
  </si>
  <si>
    <t>Agricultura, caza y ganadería</t>
  </si>
  <si>
    <t>Manufactura</t>
  </si>
  <si>
    <t>Servicios de peluquería</t>
  </si>
  <si>
    <t>Industrial</t>
  </si>
  <si>
    <t>Comercio</t>
  </si>
  <si>
    <t>Servicios</t>
  </si>
  <si>
    <t>NOMBRE DEL EMPRENDEDOR:</t>
  </si>
  <si>
    <t>NÚMERO DE DOCUMENTO DEL EMPRENDEDOR:</t>
  </si>
  <si>
    <t>NOMBRE DEL PROYECTO:</t>
  </si>
  <si>
    <t xml:space="preserve">Fecha: </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</si>
  <si>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</si>
  <si>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</si>
  <si>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</si>
  <si>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#44AD9F</t>
  </si>
  <si>
    <t>#F8AF2C</t>
  </si>
  <si>
    <t>#FA6135</t>
  </si>
  <si>
    <t>#147587</t>
  </si>
  <si>
    <t>#FA7E5C</t>
  </si>
  <si>
    <t>#F3ECE5</t>
  </si>
  <si>
    <t>#FECB5F</t>
  </si>
  <si>
    <t>REGRESAR AL INICIO</t>
  </si>
  <si>
    <t>1- PROBLEMA Y/O NECESIDAD</t>
  </si>
  <si>
    <t>Escribe aquí los problemas identificados:</t>
  </si>
  <si>
    <t>bhvvv</t>
  </si>
  <si>
    <t>Observaciones del Orientador</t>
  </si>
  <si>
    <t>2- QUIEN ES EL PROTAGONISTA</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</si>
  <si>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indexed="8"/>
        <rFont val="Arial Narrow"/>
        <family val="2"/>
      </rPr>
      <t xml:space="preserve">+Early Adopters (Adoptador Temprano) </t>
    </r>
    <r>
      <rPr>
        <sz val="11"/>
        <color indexed="8"/>
        <rFont val="Arial Narrow"/>
        <family val="2"/>
      </rPr>
      <t xml:space="preserve">
¿Quiénes son nuestros clientes más importantes?
</t>
    </r>
    <r>
      <rPr>
        <i/>
        <sz val="11"/>
        <color indexed="8"/>
        <rFont val="Arial Narrow"/>
        <family val="2"/>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indexed="8"/>
        <rFont val="Arial Narrow"/>
        <family val="2"/>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</si>
  <si>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</si>
  <si>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</si>
  <si>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</si>
  <si>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</si>
  <si>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</si>
  <si>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</si>
  <si>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</si>
  <si>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</si>
  <si>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4- VENTAJA DIFERENCIAL</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</si>
  <si>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</si>
  <si>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</si>
  <si>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</si>
  <si>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</si>
  <si>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</si>
  <si>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</si>
  <si>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6- CANALES - ¿CUAL ES EL FUTURO DE MI NEGOCIO?</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</si>
  <si>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indexed="8"/>
        <rFont val="Arial Narrow"/>
        <family val="2"/>
      </rPr>
      <t>Ejemplo: El tipo de canal estratégico de mi emprendimiento está compuesto de un modelo online marketing que promueva el uso de buscadores de contenido, posicionamiento de website y publicidad online.</t>
    </r>
    <r>
      <rPr>
        <sz val="11"/>
        <color indexed="8"/>
        <rFont val="Arial Narrow"/>
        <family val="2"/>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</si>
  <si>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Actividades Estrategia de promoción</t>
  </si>
  <si>
    <t>Recursos Requeridos</t>
  </si>
  <si>
    <t>Mes de Ejecución</t>
  </si>
  <si>
    <t>Costo</t>
  </si>
  <si>
    <t xml:space="preserve">Responsable (Nombre del cargo) </t>
  </si>
  <si>
    <t>Actividades Estrategia de distribución</t>
  </si>
  <si>
    <t>Actividades Estrategia de producto - precio</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</si>
  <si>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</si>
  <si>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</si>
  <si>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</si>
  <si>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</si>
  <si>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</si>
  <si>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</si>
  <si>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</si>
  <si>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Es el modelo de negocio menos costoso en infraestructura? 
Identifico cuales son mis costos fijos y variables.
</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</si>
  <si>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</si>
  <si>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</si>
  <si>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</si>
  <si>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t>
  </si>
  <si>
    <t>¿Cuales son los volúmenes de compra y su frecuencia de compra?</t>
  </si>
  <si>
    <t>¿Qué características se exigen para la compra? Calidad - Presentación - Empaque</t>
  </si>
  <si>
    <t>Sitio de compra</t>
  </si>
  <si>
    <t>Forma de pago</t>
  </si>
  <si>
    <t>Requisitos post venta</t>
  </si>
  <si>
    <t>Garantías</t>
  </si>
  <si>
    <t>Márgenes de comercialización</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</si>
  <si>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</si>
  <si>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</si>
  <si>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</si>
  <si>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NÚMERO DE DOCUMENTO DEL EMPRENDEDOR</t>
  </si>
  <si>
    <t>LOCALIZACIÓN</t>
  </si>
  <si>
    <t>SECTOR ECONÓMICO</t>
  </si>
  <si>
    <t>ACTIVIDAD ECONÓMICA</t>
  </si>
  <si>
    <t xml:space="preserve">LEAN CANVAS </t>
  </si>
  <si>
    <t xml:space="preserve">BUSINESS PLAN </t>
  </si>
  <si>
    <r>
      <t xml:space="preserve">Averigua cuales son los 3 principales problemas </t>
    </r>
    <r>
      <rPr>
        <b/>
        <sz val="14"/>
        <color rgb="FFFF0000"/>
        <rFont val="Arial Narrow"/>
        <family val="2"/>
      </rPr>
      <t xml:space="preserve"> PARA EL CLIENTE, </t>
    </r>
    <r>
      <rPr>
        <sz val="14"/>
        <color indexed="8"/>
        <rFont val="Arial Narrow"/>
        <family val="2"/>
      </rPr>
      <t>que intentas resolver con tu idea de negocio, este paso es clave en el proceso así que analízalos muy bien!
Enumera al menos 3 problemas (los que tengan mayor impacto) identificados para solucionarse con el producto o servicio.
Recuerda: Son los problemas que intentas resolver con tú idea de negocio.
Enumera actualmente cuales son las alternativas con las que se está solucionando el problema. Es decir, un primer acercamiento a la competencia.</t>
    </r>
  </si>
  <si>
    <t>Inversiones Tangibles</t>
  </si>
  <si>
    <t>Valor</t>
  </si>
  <si>
    <t>Inversiones Intangibles</t>
  </si>
  <si>
    <t>Aporte del Emprendedor 10% del valor total del proyecto</t>
  </si>
  <si>
    <t>Descripción</t>
  </si>
  <si>
    <t>El valor total de este proyecto es</t>
  </si>
  <si>
    <t>Early adopters son los primeros consumidores que compran un producto recién lanzado.</t>
  </si>
  <si>
    <t>Número o Valor</t>
  </si>
  <si>
    <t>Empleos a crear</t>
  </si>
  <si>
    <t>Eventos de mercadeo</t>
  </si>
  <si>
    <t>Contrapartidas</t>
  </si>
  <si>
    <t>Presupuesto que solicitará al Fondo Emprender</t>
  </si>
  <si>
    <t xml:space="preserve">Inversiones Fijas </t>
  </si>
  <si>
    <t>Inversiones Diferidas</t>
  </si>
  <si>
    <t>Categoría</t>
  </si>
  <si>
    <t>Mes 1
($)</t>
  </si>
  <si>
    <t>Mes 2
($)</t>
  </si>
  <si>
    <t>Mes 3
($)</t>
  </si>
  <si>
    <t>Mes 4
($)</t>
  </si>
  <si>
    <t>Mes 5
($)</t>
  </si>
  <si>
    <t>Mes 6
($)</t>
  </si>
  <si>
    <t>Mes 7
($)</t>
  </si>
  <si>
    <t>Mes 8
($)</t>
  </si>
  <si>
    <t>TOTAL</t>
  </si>
  <si>
    <t>PLAN OPERATIVO (Corresponde a los montos y tiempos que desembolsará los recursos solicitados al Fondo Emprender) Tenga presente lo autorizado por el Acuerdo 010 de 2019 para Adecuaciones, Vehiculos, Arriendos etc.</t>
  </si>
  <si>
    <t>VALOR TOTAL DEL PROYECTO</t>
  </si>
  <si>
    <t>Estrategias que implentará</t>
  </si>
  <si>
    <t>INVERSIONES QUE REQUIERE EL PROYECTO</t>
  </si>
  <si>
    <t>El Orientador evalua este aspecto y decide si el Proyecto pasa a la siguiente ETAPA.</t>
  </si>
  <si>
    <r>
      <t>Innovación</t>
    </r>
    <r>
      <rPr>
        <sz val="11"/>
        <color rgb="FF1F1F1F"/>
        <rFont val="Aptos Narrow"/>
        <family val="2"/>
      </rPr>
      <t> radical.</t>
    </r>
  </si>
  <si>
    <r>
      <t>Innovación</t>
    </r>
    <r>
      <rPr>
        <sz val="11"/>
        <color rgb="FF1F1F1F"/>
        <rFont val="Aptos Narrow"/>
        <family val="2"/>
      </rPr>
      <t> incremental.</t>
    </r>
  </si>
  <si>
    <r>
      <t>Innovación</t>
    </r>
    <r>
      <rPr>
        <sz val="11"/>
        <color rgb="FF1F1F1F"/>
        <rFont val="Aptos Narrow"/>
        <family val="2"/>
      </rPr>
      <t> disruptiva.</t>
    </r>
  </si>
  <si>
    <r>
      <t>Innovación</t>
    </r>
    <r>
      <rPr>
        <sz val="11"/>
        <color rgb="FF1F1F1F"/>
        <rFont val="Aptos Narrow"/>
        <family val="2"/>
      </rPr>
      <t> de productos.</t>
    </r>
  </si>
  <si>
    <r>
      <t>Innovación</t>
    </r>
    <r>
      <rPr>
        <sz val="11"/>
        <color rgb="FF1F1F1F"/>
        <rFont val="Aptos Narrow"/>
        <family val="2"/>
      </rPr>
      <t> en los servicios.</t>
    </r>
  </si>
  <si>
    <r>
      <t>Innovación</t>
    </r>
    <r>
      <rPr>
        <sz val="11"/>
        <color rgb="FF1F1F1F"/>
        <rFont val="Aptos Narrow"/>
        <family val="2"/>
      </rPr>
      <t> en los procesos de producción.</t>
    </r>
  </si>
  <si>
    <r>
      <t>Innovación</t>
    </r>
    <r>
      <rPr>
        <sz val="11"/>
        <color rgb="FF1F1F1F"/>
        <rFont val="Aptos Narrow"/>
        <family val="2"/>
      </rPr>
      <t> en el modelo de negocio.</t>
    </r>
  </si>
  <si>
    <r>
      <t>Innovación</t>
    </r>
    <r>
      <rPr>
        <sz val="11"/>
        <color rgb="FF1F1F1F"/>
        <rFont val="Aptos Narrow"/>
        <family val="2"/>
      </rPr>
      <t> tecnológica.</t>
    </r>
  </si>
  <si>
    <t>¿Cuáles  es la Innovación que implementará? Explique en detalle.</t>
  </si>
  <si>
    <t>La Solucion propuesta al PROBLEMA identificado es</t>
  </si>
  <si>
    <t>Tipo de Empresa que Constituirá si gana esta Convocatoria</t>
  </si>
  <si>
    <t>Persona Natural sin Establecimiento</t>
  </si>
  <si>
    <t>Persona Natural  con Establecimiento Comercial</t>
  </si>
  <si>
    <t>Persona Juridica S.A.S</t>
  </si>
  <si>
    <t>El valor de mis esttategias es</t>
  </si>
  <si>
    <t>Actividades Estrategia para Comunicar que la empresa existe</t>
  </si>
  <si>
    <t>El valor Total de este proyecto es</t>
  </si>
  <si>
    <t>Producción a generar Año 1 ( Numero de Unidades de Producto o Numero de Sewrvicios que facturará)</t>
  </si>
  <si>
    <t>Ventas  $ a generar Año 1´- Antes de IVA ( Si es que aplica este Impuesto)</t>
  </si>
  <si>
    <t>INDICADORES SENA , QUE SE COMPROMETE EL PROYECTO Y SERÁN EVALUADOS</t>
  </si>
  <si>
    <r>
      <t xml:space="preserve">Por favor diligenciar el monto en pesos ($) en el mes en el que se ejecutarán </t>
    </r>
    <r>
      <rPr>
        <b/>
        <sz val="11"/>
        <rFont val="Arial Narrow"/>
        <family val="2"/>
      </rPr>
      <t>los recursos solicitados al Fondo Emprender</t>
    </r>
    <r>
      <rPr>
        <sz val="11"/>
        <rFont val="Arial Narrow"/>
        <family val="2"/>
      </rPr>
      <t xml:space="preserve"> de acuerdo con las actividades planteadas previamente en el punto 7 . ESTRUCTURA DE COSTOS.</t>
    </r>
  </si>
  <si>
    <t xml:space="preserve">HERRAMIENTA MODELO DE NEGOCIOS " LIENZO LEAN CANVAS" </t>
  </si>
  <si>
    <t>Efectivo , pago electrónico, pago contra entrega</t>
  </si>
  <si>
    <t>Asesoría y soporte especializado, material didáctico, capacitacion en BPA, asesoría remota</t>
  </si>
  <si>
    <t>NA</t>
  </si>
  <si>
    <t>Insumos proceso (Maletines de formacion CEDEAGRO)</t>
  </si>
  <si>
    <t>Se establecerán  punto físico para  entrega de leche a clientes con cargo de trasporte a cliente</t>
  </si>
  <si>
    <t xml:space="preserve">
Calidad nutricional: alto contenido de proteína, energía y minerales, con disponibilidad local: fácil acceso en la región de Boyacá y adaptación al clima: pastos y suplementos adecuados a la zona fría en  bultos, pacas, ensilaje o alimento a granel y  frecuencia de compra: semanal o quincenal (suplementos) </t>
  </si>
  <si>
    <t xml:space="preserve">Cantina 55 </t>
  </si>
  <si>
    <t xml:space="preserve">Concentrado </t>
  </si>
  <si>
    <t>Maletines de Formacion SENA</t>
  </si>
  <si>
    <t>Implementación un equipo de ordeño móvil de uno o dos puestos.</t>
  </si>
  <si>
    <t xml:space="preserve">Cantina de leche </t>
  </si>
  <si>
    <t>Concentrado tipo lechero</t>
  </si>
  <si>
    <t>Productos de la unidad pecuaria consiste en ofrecer leche fresca en cantina y ganado en pie con altos estándares de calidad, inocuidad y trazabilidad, garantizando un adecuado manejo sanitario y nutricional de los animales.</t>
  </si>
  <si>
    <t>Implementación de buenas prácticas ganaderas orientadas a mejorar la eficiencia productiva y la sostenibilidad de la unidad pecuaria. Esto incluye el mejoramiento de praderas, el establecimiento de sistemas de pastoreo rotacional, el uso de registros productivos y sanitarios, la implementación de planes de alimentación balanceada, el mejoramiento genético del hato</t>
  </si>
  <si>
    <t>FABEGAN - Tunja, Almacenes Agropecuarios Cienega y Ramiriquí</t>
  </si>
  <si>
    <t xml:space="preserve">
La Alternativa No1. Formular PN para fortalecimiento  de la Unidad pecuaria asociativa de Producción de Leche  con capital semilla Maletines de Formación CEDEAGRO  y en lo posible convocatorias locales y regionales de OFF y de esta manera emanda satisfacer la demanda  en la región de  leche en cantina de animales con alta eficiencia productiva, rusticidad y capacidad de adaptación a las condiciones del medio,
 Alternativa. No. 2: Trabajar con cruces de ganado con  mayor resistencia térmica y física al Cambio Climático Local, buscando eficiencia y que los ejemplares  sufran menos de  enfermedades en  las pezuñas o los pulmones, y mantiene una producción estable durante todo el año
La Alternativa No. 3  Dinamizar la economía en Combita y solucionar principalmente mediante el manejo adecuado de la explotación pecuaria de ganado doble propósito con prácticas sostenibles (sombra, manejo de agua, diversidad de pastos), el sistema puede ser más resiliente frente a sequías o lluvias intensas.</t>
  </si>
  <si>
    <t>Clientes locales (zona rural y urbana cercana), familias consumidoras de leche fresca, tiendas de barrio y queseras artesanales, Centro distribuidores y procesadores de  leche, carnicerías
Clientes en municipios  mercados cercanos principalmente Combita, Tunja y municipios aledaños de la provincia de 
Clientes intermediarios (canal indirecto) de ganado en pies se ubican en: plazas de mercado y centros de acopio.</t>
  </si>
  <si>
    <t>La unidad productiva implementará una estrategia de servicio enfocada en la cercanía con el cliente, la confiabilidad y el valor agregado. Se ofrecerá un suministro programado de leche fresca en cantina, garantizando puntualidad en las entregas, calidad del producto y comunicación permanente con los compradores para atender sus necesidades de volumen y frecuencia de abastecimiento.</t>
  </si>
  <si>
    <t>La unidad productiva desarrollará un modelo de negocio basado en la comercialización directa entre el productor y el comprador, disminuyendo la intermediación para obtener mejores precios tanto para la asociación como para sus clientes. Este modelo combinará la venta de leche en cantina y ganado en pie con relaciones comerciales de largo plazo mediante acuerdos de suministro con empresas lácteas, queserías, comercializadores y productores pecuarios.</t>
  </si>
  <si>
    <t xml:space="preserve">Muestra </t>
  </si>
  <si>
    <t xml:space="preserve">Venta a distribuidores </t>
  </si>
  <si>
    <t>Clientes pequeños (consumo local):
Familias, tiendas: 5 a 20 litros diario
Clientes medianos:
Empresas recolectoras  restaurantes en Tunja
Compras de 50 a 200 litros diarios</t>
  </si>
  <si>
    <t xml:space="preserve">Vacas   Normando de 6 a 8 meses de preñez </t>
  </si>
  <si>
    <t xml:space="preserve">Estrategias de comunicación </t>
  </si>
  <si>
    <t>Estrategias de comunicación</t>
  </si>
  <si>
    <t>Para medir el éxito del emprendimiento se establecerán métricas clave que permitan realizar un seguimiento continuo del desempeño del negocio. Litros de leche producidos y comercializados por mes.
Número de bovinos comercializados por trimestre o por año.
Valor total de las ventas mensuales y anuales de leche y ganado.
Porcentaje de pedidos entregados en la fecha y condiciones acordadas. 
Incremento de los ingresos familiares, fortalecimiento de la asociación y generación de oportunidades económicas para las dos mujeres emprendedoras víctimas del conflicto armado.
TIR 
VPN</t>
  </si>
  <si>
    <t>KAREN LISSETH SANCHEZ VELANDIA</t>
  </si>
  <si>
    <t xml:space="preserve"> Ganado de hermanas </t>
  </si>
  <si>
    <t xml:space="preserve">1. En el municipio de Combita se requiere ganado pecuario de doble proposito   con alta eficiencia productiva, rusticidad y capacidad de adaptación a las condiciones del medio, especialmente en un contexto de cambios climáticos drásticos que han venido afectando los costos de producción y, en consecuencia, la rentabilidad de los hatos lecheros del país.
2.El sector pecuario regional  busca ofrecer ejemplares con alto valor genético ydibleproposito para  mayor rentabilidad, tanto por la venta de leche como por el valor de las crías. 
3. El municipio de Combita requiere  fortalecer la economía rural y mejora la calidad de vida de los productores lácteos para un desarrollo económico y social de la región, incrementando los ingresos de las familias campesinas y ayudando a frenar la migración de los jóvenes hacia las ciudades.
</t>
  </si>
  <si>
    <t>La unidad productiva de ganadería doble propósito está conformada por dos hermanas emprendedoras jóvenes, pertenecientes a la población víctima del conflicto armado, quienes desarrollan una actividad orientada a la producción de leche y la comercialización de ganado bovino para carne y reproducción en el municipio de Cómbita, Boyacá. Los clientes seleccionados corresponden a segmentos con una demanda constante y creciente de productos pecuarios de calidad, lo que garantiza oportunidades de comercialización y sostenibilidad del emprendimiento.</t>
  </si>
  <si>
    <t xml:space="preserve">los clientes objetivo son productores pecuarios, cebadores, comercializadores de ganado, subastas ganaderas y plantas de beneficio que demandan animales con buen desarrollo corporal, adecuado estado sanitario y potencial productivo. La producción bajo un sistema de doble propósito permite ofrecer animales aptos tanto para la producción de carne como para el fortalecimiento de otros hatos ganaderos.á, se caracteriza por ser práctico, tradicional y orientado al ahorro, con alta valoración por los productos naturales y de origen campesino; sus costumbres de consumo incluyen la compra frecuente (diaria o semanal) directamente al productor o en tiendas de confianza, el hervido de la leche en casa y su uso tanto para consumo directo como para la preparación de alimento                                                                                              </t>
  </si>
  <si>
    <t>Campesinos y habitantes de la zona rural de Combita quienes consumen los productos lacteos y ganado en pie</t>
  </si>
  <si>
    <t>La unidad productiva ofrece leche fresca de alta calidad y ganado bovino de doble propósito, producidos bajo buenas prácticas ganaderas, con altos estándares de bienestar animal, manejo sanitario y alimentación adecuada, garantizando productos confiables, seguros y con suministro permanente para los clientes.  La propuesta de valor se basa en una atención personalizada, el cumplimiento en los tiempos de entrega, la trazabilidad de la producción y la comercialización directa, reduciendo la intermediación y generando una mejor relación costo-beneficio para los compradores.</t>
  </si>
  <si>
    <t>La unidad productiva implementará mejoras continuas en el manejo del hato mediante el fortalecimiento de los programas de alimentación, sanidad, reproducción y registros productivos. También optimizará los procesos de ordeño, almacenamiento y transporte de la leche para conservar su calidad e inocuidad. Estas acciones permitirán incrementar la productividad, reducir pérdidas, mejorar la eficiencia operativa y ofrecer productos con mayor valor para los clientes.</t>
  </si>
  <si>
    <t>La innovación radical consiste en transformar la unidad productiva de un sistema ganadero tradicional a un modelo tecnificado y sostenible. Para ello se incorporarán prácticas como el mejoramiento genético del hato, sistemas de pastoreo rotacional, establecimiento de bancos de forraje</t>
  </si>
  <si>
    <t xml:space="preserve">Desarrollar un modelo de comercialización directa que reduzca la intermediación mediante el uso de herramientas digitales como WhatsApp Business y redes sociales para recibir pedidos, coordinar entregas y fortalecer la relación con los clientes. De forma complementaria, la unidad productiva podrá establecer acuerdos de suministro con queserías, empresas acopiadoras y otros compradores
</t>
  </si>
  <si>
    <t>La unidad productiva se diferencia por ofrecer un sistema de ganadería doble propósito que integra la producción de leche de alta calidad y la comercialización de ganado bovino con excelente condición sanitaria y productiva, permitiendo atender de manera continua las necesidades del mercado de lácteos y carne. Esta diversificación reduce el riesgo económico, optimiza el aprovechamiento del hato y garantiza una fuente de ingresos durante todo el año.  El emprendimiento implementa buenas prácticas ganaderas, programas de bienestar animal, alimentación balanceada y controles sanitarios permanentes, lo que asegura productos confiables, inocuos y con trazabilidad. Asimismo, mantiene un compromiso con el cumplimiento en las entregas, la atención personalizada y el establecimiento de relaciones comerciales de largo plazo con sus clientes, el  valor diferenciador, la unidad productiva es liderada por dos hermanas emprendedoras jóvenes pertenecientes a la población víctima del conflicto armado, quienes combinan innovación, compromiso y sostenibilidad para fortalecer el desarrollo rural de Cómbita.</t>
  </si>
  <si>
    <t>a unidad productiva es un emprendimiento asociativo conformado por dos hermanas emprendedoras jóvenes, pertenecientes a la población víctima del conflicto armado, dedicado a la producción y comercialización de ganado bovino de doble propósito en el municipio de Cómbita, Boyacá. Su actividad se centra en la obtención de leche fresca de alta calidad y en la venta de bovinos para carne y reproducción, mediante un sistema de producción eficiente, sostenible y basado en buenas prácticas ganaderas.  El modelo de negocio busca abastecer de manera permanente a empresas acopiadoras de leche, plantas procesadoras de lácteos, queserías, comercializadores de ganado y productores pecuarios, ofreciendo productos con altos estándares de calidad, bienestar animal, trazabilidad y cumplimiento sanitario.</t>
  </si>
  <si>
    <t xml:space="preserve">La unidad productiva ofrece una solución integral a la necesidad de contar con un suministro permanente de ganado en pie de doble proposito que cumpla con los requisitos sanitarios y productivos exigidos por el mercado. Mediante la aplicación de buenas prácticas ganaderas, un adecuado manejo nutricional y sanitario del hato y el cumplimiento de los tiempos de entrega, se garantiza un producto confiable que responde a las necesidades de empresas acopiadoras, industrias lácteas, comercializadores y consumidores.
El modelo de comercialización directa contribuye a reducir la intermediación, permitiendo que los clientes accedan a productos de calidad a precios competitivos y que la asociación obtenga una mayor rentabilidad por su producción. </t>
  </si>
  <si>
    <t xml:space="preserve"> HERMANAS CAMPESINAS GANADERAS PV</t>
  </si>
  <si>
    <t xml:space="preserve">Tarjetas </t>
  </si>
  <si>
    <t>Diseño</t>
  </si>
  <si>
    <t xml:space="preserve">Muestra de producto lacteo
</t>
  </si>
  <si>
    <t xml:space="preserve">Leche cruda Litros total 22.800 
Terneras, 5 </t>
  </si>
  <si>
    <t xml:space="preserve">Entre el 25% y30% </t>
  </si>
  <si>
    <t>Calidad sanidad y frescura, pureza</t>
  </si>
  <si>
    <t xml:space="preserve">Ventas directas 
Leche cruda Litros total 22.800 
Terneras, 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</si>
</sst>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00_-;\-&quot;$&quot;\ * #,##0.00_-;_-&quot;$&quot;\ * &quot;-&quot;??_-;_-@_-"/>
    <numFmt numFmtId="165" formatCode="&quot;$&quot;\ #,##0"/>
    <numFmt numFmtId="166" formatCode="_-&quot;$&quot;\ * #,##0_-;\-&quot;$&quot;\ * #,##0_-;_-&quot;$&quot;\ * &quot;-&quot;??_-;_-@_-"/>
    <numFmt numFmtId="167" formatCode="[$-F800]dddd\,\ mmmm\ dd\,\ yyyy"/>
  </numFmts>
  <fonts count="64" x14ac:knownFonts="1">
    <font>
      <sz val="11"/>
      <color theme="1"/>
      <name val="Calibri"/>
      <family val="2"/>
      <scheme val="minor"/>
    </font>
    <font>
      <b/>
      <sz val="11"/>
      <color indexed="8"/>
      <name val="Arial Narrow"/>
      <family val="2"/>
    </font>
    <font>
      <b/>
      <sz val="11"/>
      <name val="Arial Narrow"/>
      <family val="2"/>
    </font>
    <font>
      <sz val="11"/>
      <color indexed="9"/>
      <name val="Arial Narrow"/>
      <family val="2"/>
    </font>
    <font>
      <sz val="11"/>
      <name val="Arial Narrow"/>
      <family val="2"/>
    </font>
    <font>
      <b/>
      <sz val="16"/>
      <color indexed="8"/>
      <name val="Arial Narrow"/>
      <family val="2"/>
    </font>
    <font>
      <sz val="11"/>
      <color indexed="8"/>
      <name val="Arial Narrow"/>
      <family val="2"/>
    </font>
    <font>
      <b/>
      <sz val="16"/>
      <color indexed="8"/>
      <name val="Arial Narrow"/>
      <family val="2"/>
    </font>
    <font>
      <sz val="14"/>
      <color indexed="8"/>
      <name val="Arial Narrow"/>
      <family val="2"/>
    </font>
    <font>
      <b/>
      <sz val="12"/>
      <name val="Arial Narrow"/>
      <family val="2"/>
    </font>
    <font>
      <sz val="12"/>
      <color indexed="8"/>
      <name val="Arial Narrow"/>
      <family val="2"/>
    </font>
    <font>
      <b/>
      <sz val="26"/>
      <color indexed="8"/>
      <name val="Arial Narrow"/>
      <family val="2"/>
    </font>
    <font>
      <sz val="24"/>
      <color indexed="8"/>
      <name val="Arial Narrow"/>
      <family val="2"/>
    </font>
    <font>
      <sz val="14"/>
      <name val="Arial Narrow"/>
      <family val="2"/>
    </font>
    <font>
      <b/>
      <sz val="14"/>
      <name val="Arial Narrow"/>
      <family val="2"/>
    </font>
    <font>
      <sz val="14"/>
      <color indexed="9"/>
      <name val="Arial Narrow"/>
      <family val="2"/>
    </font>
    <font>
      <sz val="36"/>
      <color indexed="8"/>
      <name val="Arial Narrow"/>
      <family val="2"/>
    </font>
    <font>
      <i/>
      <sz val="11"/>
      <color indexed="8"/>
      <name val="Arial Narrow"/>
      <family val="2"/>
    </font>
    <font>
      <b/>
      <sz val="36"/>
      <name val="Arial Narrow"/>
      <family val="2"/>
    </font>
    <font>
      <u/>
      <sz val="11"/>
      <color theme="10"/>
      <name val="Calibri"/>
      <family val="2"/>
      <scheme val="minor"/>
    </font>
    <font>
      <sz val="11"/>
      <color theme="1"/>
      <name val="TH SarabunPSK"/>
      <family val="2"/>
      <charset val="222"/>
    </font>
    <font>
      <sz val="14"/>
      <color theme="1"/>
      <name val="Calibri"/>
      <family val="2"/>
      <scheme val="minor"/>
    </font>
    <font>
      <sz val="11"/>
      <color theme="1"/>
      <name val="Arial Narrow"/>
      <family val="2"/>
    </font>
    <font>
      <b/>
      <sz val="36"/>
      <color theme="1"/>
      <name val="Arial Narrow"/>
      <family val="2"/>
    </font>
    <font>
      <b/>
      <sz val="18"/>
      <color theme="0"/>
      <name val="Arial Narrow"/>
      <family val="2"/>
    </font>
    <font>
      <sz val="11"/>
      <color theme="0"/>
      <name val="Arial Narrow"/>
      <family val="2"/>
    </font>
    <font>
      <sz val="16"/>
      <color theme="0"/>
      <name val="Arial Narrow"/>
      <family val="2"/>
    </font>
    <font>
      <b/>
      <sz val="20"/>
      <color theme="0"/>
      <name val="Arial Narrow"/>
      <family val="2"/>
    </font>
    <font>
      <sz val="18"/>
      <color theme="0"/>
      <name val="Arial Narrow"/>
      <family val="2"/>
    </font>
    <font>
      <sz val="12"/>
      <color theme="1"/>
      <name val="Arial Narrow"/>
      <family val="2"/>
    </font>
    <font>
      <b/>
      <sz val="16"/>
      <color theme="0"/>
      <name val="Arial Narrow"/>
      <family val="2"/>
    </font>
    <font>
      <sz val="8"/>
      <color theme="1"/>
      <name val="Arial Narrow"/>
      <family val="2"/>
    </font>
    <font>
      <b/>
      <sz val="12"/>
      <color theme="0"/>
      <name val="Arial Narrow"/>
      <family val="2"/>
    </font>
    <font>
      <b/>
      <sz val="11"/>
      <color theme="0"/>
      <name val="Arial Narrow"/>
      <family val="2"/>
    </font>
    <font>
      <sz val="11"/>
      <color theme="1"/>
      <name val="Calibri"/>
      <family val="2"/>
      <scheme val="minor"/>
    </font>
    <font>
      <b/>
      <sz val="14"/>
      <color rgb="FFFF0000"/>
      <name val="Arial Narrow"/>
      <family val="2"/>
    </font>
    <font>
      <sz val="12"/>
      <name val="Arial Narrow"/>
      <family val="2"/>
    </font>
    <font>
      <b/>
      <sz val="33"/>
      <name val="Arial Narrow"/>
      <family val="2"/>
    </font>
    <font>
      <sz val="33"/>
      <name val="Arial Narrow"/>
      <family val="2"/>
    </font>
    <font>
      <sz val="11"/>
      <name val="Century Gothic"/>
      <family val="2"/>
    </font>
    <font>
      <sz val="11"/>
      <name val="Aptos Narrow"/>
      <family val="2"/>
    </font>
    <font>
      <b/>
      <sz val="11"/>
      <color theme="1"/>
      <name val="Arial Narrow"/>
      <family val="2"/>
    </font>
    <font>
      <b/>
      <sz val="15"/>
      <color theme="1"/>
      <name val="Arial Narrow"/>
      <family val="2"/>
    </font>
    <font>
      <b/>
      <sz val="22"/>
      <color theme="2" tint="-0.749992370372631"/>
      <name val="Arial Narrow"/>
      <family val="2"/>
    </font>
    <font>
      <b/>
      <sz val="22"/>
      <color theme="1"/>
      <name val="Arial Narrow"/>
      <family val="2"/>
    </font>
    <font>
      <sz val="22"/>
      <color indexed="8"/>
      <name val="Arial Narrow"/>
      <family val="2"/>
    </font>
    <font>
      <sz val="22"/>
      <color theme="0"/>
      <name val="Arial Narrow"/>
      <family val="2"/>
    </font>
    <font>
      <sz val="19"/>
      <color theme="1"/>
      <name val="Arial Narrow"/>
      <family val="2"/>
    </font>
    <font>
      <b/>
      <sz val="19"/>
      <color theme="0"/>
      <name val="Arial Narrow"/>
      <family val="2"/>
    </font>
    <font>
      <b/>
      <sz val="19"/>
      <color theme="1"/>
      <name val="Arial Narrow"/>
      <family val="2"/>
    </font>
    <font>
      <b/>
      <sz val="19"/>
      <name val="Arial Narrow"/>
      <family val="2"/>
    </font>
    <font>
      <sz val="19"/>
      <color indexed="8"/>
      <name val="Arial Narrow"/>
      <family val="2"/>
    </font>
    <font>
      <b/>
      <sz val="22"/>
      <color theme="0"/>
      <name val="Arial Narrow"/>
      <family val="2"/>
    </font>
    <font>
      <sz val="11"/>
      <color indexed="9"/>
      <name val="Aptos Narrow"/>
      <family val="2"/>
    </font>
    <font>
      <b/>
      <sz val="11"/>
      <color rgb="FF1F1F1F"/>
      <name val="Aptos Narrow"/>
      <family val="2"/>
    </font>
    <font>
      <sz val="11"/>
      <color rgb="FF1F1F1F"/>
      <name val="Aptos Narrow"/>
      <family val="2"/>
    </font>
    <font>
      <sz val="14"/>
      <color theme="0"/>
      <name val="Aptos Narrow"/>
      <family val="2"/>
    </font>
    <font>
      <sz val="11"/>
      <color indexed="8"/>
      <name val="Aptos Narrow"/>
      <family val="2"/>
    </font>
    <font>
      <b/>
      <sz val="12"/>
      <color theme="0"/>
      <name val="Aptos Narrow"/>
      <family val="2"/>
    </font>
    <font>
      <b/>
      <sz val="16"/>
      <color theme="0"/>
      <name val="Aptos Narrow"/>
      <family val="2"/>
    </font>
    <font>
      <b/>
      <sz val="14"/>
      <name val="Aptos Narrow"/>
      <family val="2"/>
    </font>
    <font>
      <b/>
      <sz val="11"/>
      <color indexed="8"/>
      <name val="Aptos Narrow"/>
      <family val="2"/>
    </font>
    <font>
      <b/>
      <sz val="12"/>
      <name val="Aptos Narrow"/>
      <family val="2"/>
    </font>
    <font>
      <b/>
      <sz val="19"/>
      <color indexed="8"/>
      <name val="Arial Narrow"/>
      <family val="2"/>
    </font>
  </fonts>
  <fills count="17">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0"/>
        <bgColor indexed="64"/>
      </patternFill>
    </fill>
    <fill>
      <patternFill patternType="solid">
        <fgColor rgb="FF147587"/>
        <bgColor indexed="9"/>
      </patternFill>
    </fill>
    <fill>
      <patternFill patternType="solid">
        <fgColor rgb="FFF3ECE5"/>
        <bgColor indexed="9"/>
      </patternFill>
    </fill>
    <fill>
      <patternFill patternType="solid">
        <fgColor rgb="FFFA7E5C"/>
        <bgColor indexed="64"/>
      </patternFill>
    </fill>
    <fill>
      <patternFill patternType="solid">
        <fgColor rgb="FFFA7E5C"/>
        <bgColor indexed="9"/>
      </patternFill>
    </fill>
    <fill>
      <patternFill patternType="solid">
        <fgColor rgb="FFFECB5F"/>
        <bgColor indexed="9"/>
      </patternFill>
    </fill>
    <fill>
      <gradientFill degree="90">
        <stop position="0">
          <color theme="0"/>
        </stop>
        <stop position="1">
          <color rgb="FFFFC000"/>
        </stop>
      </gradientFill>
    </fill>
    <fill>
      <gradientFill degree="90">
        <stop position="0">
          <color theme="0"/>
        </stop>
        <stop position="1">
          <color theme="9" tint="0.40000610370189521"/>
        </stop>
      </gradientFill>
    </fill>
    <fill>
      <gradientFill degree="90">
        <stop position="0">
          <color theme="0"/>
        </stop>
        <stop position="1">
          <color theme="7" tint="0.40000610370189521"/>
        </stop>
      </gradientFill>
    </fill>
    <fill>
      <patternFill patternType="solid">
        <fgColor theme="9" tint="-0.249977111117893"/>
        <bgColor indexed="64"/>
      </patternFill>
    </fill>
    <fill>
      <patternFill patternType="solid">
        <fgColor rgb="FFD8D8D8"/>
        <bgColor rgb="FFD8D8D8"/>
      </patternFill>
    </fill>
    <fill>
      <patternFill patternType="solid">
        <fgColor theme="9" tint="-0.249977111117893"/>
        <bgColor indexed="9"/>
      </patternFill>
    </fill>
  </fills>
  <borders count="5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indexed="64"/>
      </bottom>
      <diagonal/>
    </border>
    <border>
      <left/>
      <right/>
      <top style="thin">
        <color theme="0" tint="-0.499984740745262"/>
      </top>
      <bottom style="medium">
        <color indexed="64"/>
      </bottom>
      <diagonal/>
    </border>
    <border>
      <left style="thin">
        <color theme="0" tint="-0.499984740745262"/>
      </left>
      <right style="thin">
        <color theme="0" tint="-0.499984740745262"/>
      </right>
      <top/>
      <bottom style="thin">
        <color theme="0" tint="-0.499984740745262"/>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s>
  <cellStyleXfs count="3">
    <xf numFmtId="0" fontId="0" fillId="0" borderId="0"/>
    <xf numFmtId="0" fontId="19" fillId="0" borderId="0" applyNumberFormat="0" applyFill="0" applyBorder="0" applyAlignment="0" applyProtection="0"/>
    <xf numFmtId="164" fontId="34" fillId="0" borderId="0" applyFont="0" applyFill="0" applyBorder="0" applyAlignment="0" applyProtection="0"/>
  </cellStyleXfs>
  <cellXfs count="354">
    <xf numFmtId="0" fontId="0" fillId="0" borderId="0" xfId="0"/>
    <xf numFmtId="0" fontId="6" fillId="2" borderId="0" xfId="0" applyFont="1" applyFill="1"/>
    <xf numFmtId="0" fontId="3" fillId="2" borderId="0" xfId="0" applyFont="1" applyFill="1"/>
    <xf numFmtId="0" fontId="4" fillId="2" borderId="0" xfId="0" applyFont="1" applyFill="1"/>
    <xf numFmtId="0" fontId="4" fillId="2" borderId="0" xfId="0" applyFont="1" applyFill="1" applyAlignment="1">
      <alignment horizontal="left" vertical="top"/>
    </xf>
    <xf numFmtId="0" fontId="6" fillId="0" borderId="0" xfId="0" applyFont="1"/>
    <xf numFmtId="0" fontId="7" fillId="0" borderId="0" xfId="0" applyFont="1"/>
    <xf numFmtId="0" fontId="9" fillId="2" borderId="0" xfId="0" applyFont="1" applyFill="1"/>
    <xf numFmtId="0" fontId="21" fillId="0" borderId="0" xfId="0" applyFont="1"/>
    <xf numFmtId="0" fontId="5" fillId="4" borderId="0" xfId="0" applyFont="1" applyFill="1" applyAlignment="1">
      <alignment horizontal="center" wrapText="1"/>
    </xf>
    <xf numFmtId="0" fontId="11" fillId="4" borderId="0" xfId="0" applyFont="1" applyFill="1" applyAlignment="1">
      <alignment horizontal="center"/>
    </xf>
    <xf numFmtId="0" fontId="5" fillId="4" borderId="0" xfId="0" applyFont="1" applyFill="1" applyAlignment="1">
      <alignment horizontal="center"/>
    </xf>
    <xf numFmtId="0" fontId="23" fillId="4" borderId="0" xfId="1" applyFont="1" applyFill="1" applyBorder="1" applyAlignment="1">
      <alignment wrapText="1"/>
    </xf>
    <xf numFmtId="0" fontId="6" fillId="5" borderId="0" xfId="0" applyFont="1" applyFill="1"/>
    <xf numFmtId="0" fontId="3" fillId="5" borderId="0" xfId="0" applyFont="1" applyFill="1"/>
    <xf numFmtId="0" fontId="2" fillId="5" borderId="0" xfId="0" applyFont="1" applyFill="1"/>
    <xf numFmtId="0" fontId="24" fillId="6" borderId="29" xfId="1" applyFont="1" applyFill="1" applyBorder="1" applyAlignment="1">
      <alignment vertical="center"/>
    </xf>
    <xf numFmtId="0" fontId="33" fillId="6" borderId="29" xfId="1" applyFont="1" applyFill="1" applyBorder="1" applyAlignment="1">
      <alignment vertical="center"/>
    </xf>
    <xf numFmtId="0" fontId="33" fillId="6" borderId="29" xfId="1" applyFont="1" applyFill="1" applyBorder="1" applyAlignment="1">
      <alignment vertical="center" wrapText="1"/>
    </xf>
    <xf numFmtId="0" fontId="4" fillId="4" borderId="0" xfId="0" applyFont="1" applyFill="1" applyAlignment="1">
      <alignment horizontal="left" vertical="top"/>
    </xf>
    <xf numFmtId="0" fontId="6" fillId="2" borderId="0" xfId="0" applyFont="1" applyFill="1" applyAlignment="1">
      <alignment horizontal="left" vertical="center"/>
    </xf>
    <xf numFmtId="0" fontId="25" fillId="5" borderId="0" xfId="0" applyFont="1" applyFill="1"/>
    <xf numFmtId="0" fontId="27" fillId="9" borderId="29" xfId="1" applyFont="1" applyFill="1" applyBorder="1" applyAlignment="1" applyProtection="1">
      <alignment horizontal="center" vertical="center"/>
    </xf>
    <xf numFmtId="0" fontId="28" fillId="5" borderId="0" xfId="0" applyFont="1" applyFill="1" applyAlignment="1">
      <alignment wrapText="1"/>
    </xf>
    <xf numFmtId="0" fontId="26" fillId="5" borderId="0" xfId="0" applyFont="1" applyFill="1"/>
    <xf numFmtId="0" fontId="6" fillId="5" borderId="0" xfId="0" applyFont="1" applyFill="1" applyAlignment="1">
      <alignment horizontal="left" vertical="center"/>
    </xf>
    <xf numFmtId="0" fontId="25" fillId="5" borderId="0" xfId="0" applyFont="1" applyFill="1" applyAlignment="1">
      <alignment horizontal="left" vertical="center"/>
    </xf>
    <xf numFmtId="0" fontId="12" fillId="5" borderId="0" xfId="0" applyFont="1" applyFill="1" applyAlignment="1">
      <alignment horizontal="center"/>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0" fillId="3" borderId="0" xfId="0" applyFont="1" applyFill="1"/>
    <xf numFmtId="0" fontId="24" fillId="4" borderId="0" xfId="0" applyFont="1" applyFill="1"/>
    <xf numFmtId="0" fontId="20" fillId="4" borderId="0" xfId="0" applyFont="1" applyFill="1"/>
    <xf numFmtId="0" fontId="14" fillId="2" borderId="0" xfId="0" applyFont="1" applyFill="1"/>
    <xf numFmtId="0" fontId="15" fillId="2" borderId="0" xfId="0" applyFont="1" applyFill="1"/>
    <xf numFmtId="0" fontId="14" fillId="4" borderId="0" xfId="1" applyFont="1" applyFill="1" applyBorder="1" applyAlignment="1" applyProtection="1">
      <alignment horizontal="center"/>
    </xf>
    <xf numFmtId="0" fontId="0" fillId="2" borderId="0" xfId="0" applyFill="1"/>
    <xf numFmtId="0" fontId="9" fillId="4" borderId="0" xfId="1" applyFont="1" applyFill="1" applyBorder="1" applyAlignment="1" applyProtection="1">
      <alignment horizontal="center"/>
    </xf>
    <xf numFmtId="0" fontId="0" fillId="2" borderId="0" xfId="0" applyFill="1" applyAlignment="1">
      <alignment horizontal="left"/>
    </xf>
    <xf numFmtId="0" fontId="0" fillId="2" borderId="0" xfId="0" applyFill="1" applyAlignment="1">
      <alignment horizontal="center"/>
    </xf>
    <xf numFmtId="0" fontId="1" fillId="2" borderId="0" xfId="0" applyFont="1" applyFill="1"/>
    <xf numFmtId="0" fontId="22" fillId="2" borderId="0" xfId="0" applyFont="1" applyFill="1"/>
    <xf numFmtId="49" fontId="1" fillId="2" borderId="10" xfId="0" applyNumberFormat="1" applyFont="1" applyFill="1" applyBorder="1"/>
    <xf numFmtId="0" fontId="22" fillId="2" borderId="11" xfId="0" applyFont="1" applyFill="1" applyBorder="1"/>
    <xf numFmtId="0" fontId="2" fillId="2" borderId="0" xfId="0" applyFont="1" applyFill="1"/>
    <xf numFmtId="0" fontId="53" fillId="2" borderId="0" xfId="0" applyFont="1" applyFill="1"/>
    <xf numFmtId="0" fontId="54" fillId="0" borderId="5" xfId="0" applyFont="1" applyBorder="1" applyAlignment="1">
      <alignment horizontal="left" vertical="center" wrapText="1" indent="2"/>
    </xf>
    <xf numFmtId="0" fontId="33" fillId="14" borderId="5" xfId="0" applyFont="1" applyFill="1" applyBorder="1" applyAlignment="1">
      <alignment horizontal="center" vertical="center" wrapText="1"/>
    </xf>
    <xf numFmtId="0" fontId="32" fillId="14" borderId="5" xfId="0" applyFont="1" applyFill="1" applyBorder="1" applyAlignment="1">
      <alignment horizontal="center" vertical="center" wrapText="1"/>
    </xf>
    <xf numFmtId="0" fontId="6" fillId="2" borderId="0" xfId="0" applyFont="1" applyFill="1" applyAlignment="1">
      <alignment vertical="top"/>
    </xf>
    <xf numFmtId="0" fontId="33" fillId="14" borderId="2" xfId="0" applyFont="1" applyFill="1" applyBorder="1" applyAlignment="1">
      <alignment horizontal="center" vertical="center"/>
    </xf>
    <xf numFmtId="0" fontId="33" fillId="14" borderId="8" xfId="0" applyFont="1" applyFill="1" applyBorder="1" applyAlignment="1">
      <alignment horizontal="center" vertical="center"/>
    </xf>
    <xf numFmtId="0" fontId="33" fillId="14" borderId="3" xfId="0" applyFont="1" applyFill="1" applyBorder="1" applyAlignment="1">
      <alignment horizontal="center" vertical="center" wrapText="1"/>
    </xf>
    <xf numFmtId="0" fontId="33" fillId="14" borderId="9" xfId="0" applyFont="1" applyFill="1" applyBorder="1" applyAlignment="1">
      <alignment horizontal="center" vertical="center" wrapText="1"/>
    </xf>
    <xf numFmtId="0" fontId="33" fillId="14" borderId="3" xfId="0" applyFont="1" applyFill="1" applyBorder="1" applyAlignment="1">
      <alignment horizontal="left" vertical="center" wrapText="1"/>
    </xf>
    <xf numFmtId="0" fontId="33" fillId="14" borderId="9" xfId="0" applyFont="1" applyFill="1" applyBorder="1" applyAlignment="1">
      <alignment horizontal="left" vertical="center" wrapText="1"/>
    </xf>
    <xf numFmtId="0" fontId="6" fillId="2" borderId="0" xfId="0" applyFont="1" applyFill="1" applyAlignment="1">
      <alignment wrapText="1"/>
    </xf>
    <xf numFmtId="0" fontId="6" fillId="5" borderId="0" xfId="0" applyFont="1" applyFill="1" applyAlignment="1">
      <alignment wrapText="1"/>
    </xf>
    <xf numFmtId="0" fontId="3" fillId="5" borderId="0" xfId="0" applyFont="1" applyFill="1" applyAlignment="1">
      <alignment wrapText="1"/>
    </xf>
    <xf numFmtId="0" fontId="3" fillId="2" borderId="0" xfId="0" applyFont="1" applyFill="1" applyAlignment="1">
      <alignment wrapText="1"/>
    </xf>
    <xf numFmtId="0" fontId="4" fillId="5" borderId="0" xfId="0" applyFont="1" applyFill="1" applyAlignment="1">
      <alignment horizontal="left" vertical="top" wrapText="1"/>
    </xf>
    <xf numFmtId="0" fontId="4" fillId="5" borderId="4" xfId="0" applyFont="1" applyFill="1" applyBorder="1" applyAlignment="1" applyProtection="1">
      <alignment horizontal="left" vertical="top"/>
      <protection locked="0"/>
    </xf>
    <xf numFmtId="164" fontId="4" fillId="5" borderId="5" xfId="2"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wrapText="1"/>
      <protection locked="0"/>
    </xf>
    <xf numFmtId="0" fontId="4" fillId="5" borderId="6" xfId="0" applyFont="1" applyFill="1" applyBorder="1" applyAlignment="1" applyProtection="1">
      <alignment horizontal="left" vertical="top"/>
      <protection locked="0"/>
    </xf>
    <xf numFmtId="164" fontId="4" fillId="5" borderId="7" xfId="2" applyFont="1" applyFill="1" applyBorder="1" applyAlignment="1" applyProtection="1">
      <alignment horizontal="left" vertical="top" wrapText="1"/>
      <protection locked="0"/>
    </xf>
    <xf numFmtId="0" fontId="4" fillId="5" borderId="7" xfId="0" applyFont="1" applyFill="1" applyBorder="1" applyAlignment="1" applyProtection="1">
      <alignment horizontal="center" vertical="center" wrapText="1"/>
      <protection locked="0"/>
    </xf>
    <xf numFmtId="0" fontId="4" fillId="5" borderId="53" xfId="0" applyFont="1" applyFill="1" applyBorder="1" applyAlignment="1" applyProtection="1">
      <alignment horizontal="left" vertical="top"/>
      <protection locked="0"/>
    </xf>
    <xf numFmtId="164" fontId="4" fillId="5" borderId="51" xfId="2" applyFont="1" applyFill="1" applyBorder="1" applyAlignment="1" applyProtection="1">
      <alignment horizontal="left" vertical="top" wrapText="1"/>
      <protection locked="0"/>
    </xf>
    <xf numFmtId="0" fontId="4" fillId="5" borderId="51" xfId="0" applyFont="1" applyFill="1" applyBorder="1" applyAlignment="1" applyProtection="1">
      <alignment horizontal="center" vertical="center" wrapText="1"/>
      <protection locked="0"/>
    </xf>
    <xf numFmtId="166" fontId="4" fillId="5" borderId="5" xfId="2" applyNumberFormat="1" applyFont="1" applyFill="1" applyBorder="1" applyAlignment="1" applyProtection="1">
      <alignment horizontal="left" vertical="top" wrapText="1"/>
      <protection locked="0"/>
    </xf>
    <xf numFmtId="166" fontId="33" fillId="14" borderId="3" xfId="0" applyNumberFormat="1" applyFont="1" applyFill="1" applyBorder="1" applyAlignment="1">
      <alignment horizontal="center" vertical="center" wrapText="1"/>
    </xf>
    <xf numFmtId="166" fontId="33" fillId="14" borderId="9" xfId="0" applyNumberFormat="1" applyFont="1" applyFill="1" applyBorder="1" applyAlignment="1">
      <alignment horizontal="center" vertical="center" wrapText="1"/>
    </xf>
    <xf numFmtId="166" fontId="33" fillId="14" borderId="5" xfId="2" applyNumberFormat="1" applyFont="1" applyFill="1" applyBorder="1" applyAlignment="1">
      <alignment horizontal="left" vertical="top" wrapText="1"/>
    </xf>
    <xf numFmtId="0" fontId="56" fillId="14" borderId="51" xfId="0" applyFont="1" applyFill="1" applyBorder="1" applyAlignment="1">
      <alignment horizontal="center"/>
    </xf>
    <xf numFmtId="0" fontId="57" fillId="2" borderId="0" xfId="0" applyFont="1" applyFill="1"/>
    <xf numFmtId="0" fontId="53" fillId="5" borderId="0" xfId="0" applyFont="1" applyFill="1"/>
    <xf numFmtId="0" fontId="56" fillId="16" borderId="49" xfId="0" applyFont="1" applyFill="1" applyBorder="1" applyAlignment="1">
      <alignment horizontal="center" vertical="center" wrapText="1"/>
    </xf>
    <xf numFmtId="0" fontId="56" fillId="16" borderId="49" xfId="0" applyFont="1" applyFill="1" applyBorder="1" applyAlignment="1">
      <alignment horizontal="center" vertical="center"/>
    </xf>
    <xf numFmtId="0" fontId="57" fillId="2" borderId="0" xfId="0" applyFont="1" applyFill="1" applyAlignment="1">
      <alignment horizontal="left" vertical="center"/>
    </xf>
    <xf numFmtId="0" fontId="40" fillId="2" borderId="0" xfId="0" applyFont="1" applyFill="1" applyAlignment="1">
      <alignment horizontal="left"/>
    </xf>
    <xf numFmtId="0" fontId="61" fillId="5" borderId="0" xfId="0" applyFont="1" applyFill="1" applyAlignment="1">
      <alignment vertical="center"/>
    </xf>
    <xf numFmtId="0" fontId="57" fillId="5" borderId="0" xfId="0" applyFont="1" applyFill="1"/>
    <xf numFmtId="0" fontId="61" fillId="5" borderId="0" xfId="0" applyFont="1" applyFill="1" applyAlignment="1">
      <alignment horizontal="center" vertical="center"/>
    </xf>
    <xf numFmtId="0" fontId="62" fillId="2" borderId="0" xfId="0" applyFont="1" applyFill="1"/>
    <xf numFmtId="166" fontId="40" fillId="4" borderId="5" xfId="2" applyNumberFormat="1" applyFont="1" applyFill="1" applyBorder="1" applyAlignment="1" applyProtection="1">
      <alignment horizontal="left" vertical="center" wrapText="1"/>
      <protection locked="0"/>
    </xf>
    <xf numFmtId="166" fontId="40" fillId="2" borderId="1" xfId="0" applyNumberFormat="1" applyFont="1" applyFill="1" applyBorder="1" applyAlignment="1">
      <alignment horizontal="left"/>
    </xf>
    <xf numFmtId="166" fontId="40" fillId="4" borderId="5" xfId="2" applyNumberFormat="1" applyFont="1" applyFill="1" applyBorder="1" applyAlignment="1" applyProtection="1">
      <alignment horizontal="left" vertical="center"/>
      <protection locked="0"/>
    </xf>
    <xf numFmtId="166" fontId="40" fillId="4" borderId="51" xfId="2" applyNumberFormat="1" applyFont="1" applyFill="1" applyBorder="1" applyAlignment="1" applyProtection="1">
      <alignment horizontal="left" vertical="center"/>
      <protection locked="0"/>
    </xf>
    <xf numFmtId="166" fontId="57" fillId="5" borderId="51" xfId="2" applyNumberFormat="1" applyFont="1" applyFill="1" applyBorder="1" applyProtection="1">
      <protection locked="0"/>
    </xf>
    <xf numFmtId="166" fontId="57" fillId="5" borderId="5" xfId="2" applyNumberFormat="1" applyFont="1" applyFill="1" applyBorder="1" applyProtection="1">
      <protection locked="0"/>
    </xf>
    <xf numFmtId="166" fontId="57" fillId="5" borderId="52" xfId="2" applyNumberFormat="1" applyFont="1" applyFill="1" applyBorder="1" applyProtection="1">
      <protection locked="0"/>
    </xf>
    <xf numFmtId="166" fontId="57" fillId="2" borderId="1" xfId="2" applyNumberFormat="1" applyFont="1" applyFill="1" applyBorder="1" applyProtection="1"/>
    <xf numFmtId="0" fontId="39" fillId="0" borderId="0" xfId="0" applyFont="1" applyAlignment="1">
      <alignment horizontal="left"/>
    </xf>
    <xf numFmtId="0" fontId="6" fillId="2" borderId="0" xfId="0" applyFont="1" applyFill="1" applyAlignment="1">
      <alignment horizontal="left"/>
    </xf>
    <xf numFmtId="0" fontId="39" fillId="5" borderId="0" xfId="0" applyFont="1" applyFill="1" applyAlignment="1">
      <alignment horizontal="left" wrapText="1"/>
    </xf>
    <xf numFmtId="0" fontId="33" fillId="5" borderId="0" xfId="0" applyFont="1" applyFill="1" applyAlignment="1">
      <alignment horizontal="center" vertical="center"/>
    </xf>
    <xf numFmtId="0" fontId="22" fillId="0" borderId="0" xfId="0" applyFont="1"/>
    <xf numFmtId="0" fontId="45"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protection locked="0"/>
    </xf>
    <xf numFmtId="0" fontId="6" fillId="5" borderId="0" xfId="0" applyFont="1" applyFill="1" applyProtection="1">
      <protection locked="0"/>
    </xf>
    <xf numFmtId="0" fontId="45" fillId="5" borderId="0" xfId="0" applyFont="1" applyFill="1" applyProtection="1">
      <protection locked="0"/>
    </xf>
    <xf numFmtId="0" fontId="25" fillId="5" borderId="0" xfId="0" applyFont="1" applyFill="1" applyProtection="1">
      <protection locked="0"/>
    </xf>
    <xf numFmtId="0" fontId="6" fillId="5" borderId="0" xfId="0" applyFont="1" applyFill="1" applyAlignment="1" applyProtection="1">
      <alignment horizontal="left" vertical="top"/>
      <protection locked="0"/>
    </xf>
    <xf numFmtId="0" fontId="10" fillId="5" borderId="0" xfId="0" applyFont="1" applyFill="1" applyAlignment="1" applyProtection="1">
      <alignment vertical="top"/>
      <protection locked="0"/>
    </xf>
    <xf numFmtId="167" fontId="46" fillId="8" borderId="29" xfId="0" applyNumberFormat="1" applyFont="1" applyFill="1" applyBorder="1" applyAlignment="1" applyProtection="1">
      <alignment horizontal="left" vertical="top"/>
      <protection locked="0"/>
    </xf>
    <xf numFmtId="0" fontId="26" fillId="5" borderId="0" xfId="0" applyFont="1" applyFill="1" applyProtection="1">
      <protection locked="0"/>
    </xf>
    <xf numFmtId="0" fontId="6" fillId="5" borderId="0" xfId="0" applyFont="1" applyFill="1" applyAlignment="1" applyProtection="1">
      <alignment horizontal="left" vertical="center"/>
      <protection locked="0"/>
    </xf>
    <xf numFmtId="0" fontId="25" fillId="5" borderId="0" xfId="0" applyFont="1" applyFill="1" applyAlignment="1" applyProtection="1">
      <alignment horizontal="left" vertical="center"/>
      <protection locked="0"/>
    </xf>
    <xf numFmtId="0" fontId="12" fillId="5" borderId="0" xfId="0" applyFont="1" applyFill="1" applyProtection="1">
      <protection locked="0"/>
    </xf>
    <xf numFmtId="0" fontId="4" fillId="5" borderId="4" xfId="0" applyFont="1" applyFill="1" applyBorder="1" applyAlignment="1" applyProtection="1">
      <alignment horizontal="left" vertical="top" wrapText="1"/>
      <protection locked="0"/>
    </xf>
    <xf numFmtId="0" fontId="4" fillId="5" borderId="6" xfId="0" applyFont="1" applyFill="1" applyBorder="1" applyAlignment="1" applyProtection="1">
      <alignment horizontal="left" vertical="top" wrapText="1"/>
      <protection locked="0"/>
    </xf>
    <xf numFmtId="0" fontId="51" fillId="7" borderId="43" xfId="0" applyFont="1" applyFill="1" applyBorder="1" applyAlignment="1">
      <alignment horizontal="left" vertical="center" wrapText="1"/>
    </xf>
    <xf numFmtId="0" fontId="51" fillId="7" borderId="44" xfId="0" applyFont="1" applyFill="1" applyBorder="1" applyAlignment="1">
      <alignment horizontal="left" vertical="center" wrapText="1"/>
    </xf>
    <xf numFmtId="0" fontId="51" fillId="7" borderId="45" xfId="0" applyFont="1" applyFill="1" applyBorder="1" applyAlignment="1">
      <alignment horizontal="left" vertical="center" wrapText="1"/>
    </xf>
    <xf numFmtId="0" fontId="63" fillId="7" borderId="43" xfId="0" applyFont="1" applyFill="1" applyBorder="1" applyAlignment="1">
      <alignment horizontal="left" vertical="center" wrapText="1"/>
    </xf>
    <xf numFmtId="0" fontId="63" fillId="7" borderId="44" xfId="0" applyFont="1" applyFill="1" applyBorder="1" applyAlignment="1">
      <alignment horizontal="left" vertical="center" wrapText="1"/>
    </xf>
    <xf numFmtId="0" fontId="63" fillId="7" borderId="45" xfId="0" applyFont="1" applyFill="1" applyBorder="1" applyAlignment="1">
      <alignment horizontal="left" vertical="center" wrapText="1"/>
    </xf>
    <xf numFmtId="164" fontId="51" fillId="7" borderId="43" xfId="0" applyNumberFormat="1" applyFont="1" applyFill="1" applyBorder="1" applyAlignment="1">
      <alignment horizontal="center" vertical="center" wrapText="1"/>
    </xf>
    <xf numFmtId="0" fontId="51" fillId="7" borderId="44" xfId="0" applyFont="1" applyFill="1" applyBorder="1" applyAlignment="1">
      <alignment horizontal="center" vertical="center" wrapText="1"/>
    </xf>
    <xf numFmtId="0" fontId="51" fillId="7" borderId="45" xfId="0" applyFont="1" applyFill="1" applyBorder="1" applyAlignment="1">
      <alignment horizontal="center" vertical="center" wrapText="1"/>
    </xf>
    <xf numFmtId="0" fontId="51" fillId="7" borderId="43" xfId="0" applyFont="1" applyFill="1" applyBorder="1" applyAlignment="1">
      <alignment horizontal="center" vertical="center" wrapText="1"/>
    </xf>
    <xf numFmtId="164" fontId="63" fillId="7" borderId="43" xfId="0" applyNumberFormat="1" applyFont="1" applyFill="1" applyBorder="1" applyAlignment="1">
      <alignment horizontal="center" vertical="center" wrapText="1"/>
    </xf>
    <xf numFmtId="0" fontId="63" fillId="7" borderId="44" xfId="0" applyFont="1" applyFill="1" applyBorder="1" applyAlignment="1">
      <alignment horizontal="center" vertical="center" wrapText="1"/>
    </xf>
    <xf numFmtId="0" fontId="63" fillId="7" borderId="45" xfId="0" applyFont="1" applyFill="1" applyBorder="1" applyAlignment="1">
      <alignment horizontal="center" vertical="center" wrapText="1"/>
    </xf>
    <xf numFmtId="0" fontId="47" fillId="7" borderId="29" xfId="0" applyFont="1" applyFill="1" applyBorder="1" applyAlignment="1">
      <alignment horizontal="left" vertical="top" wrapText="1"/>
    </xf>
    <xf numFmtId="0" fontId="27" fillId="9" borderId="29" xfId="1" applyFont="1" applyFill="1" applyBorder="1" applyAlignment="1" applyProtection="1">
      <alignment horizontal="center" vertical="center"/>
    </xf>
    <xf numFmtId="0" fontId="47" fillId="7" borderId="35" xfId="0" applyFont="1" applyFill="1" applyBorder="1" applyAlignment="1">
      <alignment horizontal="left" vertical="top" wrapText="1"/>
    </xf>
    <xf numFmtId="0" fontId="47" fillId="7" borderId="36" xfId="0" applyFont="1" applyFill="1" applyBorder="1" applyAlignment="1">
      <alignment horizontal="left" vertical="top" wrapText="1"/>
    </xf>
    <xf numFmtId="0" fontId="47" fillId="7" borderId="37" xfId="0" applyFont="1" applyFill="1" applyBorder="1" applyAlignment="1">
      <alignment horizontal="left" vertical="top" wrapText="1"/>
    </xf>
    <xf numFmtId="0" fontId="47" fillId="7" borderId="38" xfId="0" applyFont="1" applyFill="1" applyBorder="1" applyAlignment="1">
      <alignment horizontal="left" vertical="top" wrapText="1"/>
    </xf>
    <xf numFmtId="0" fontId="47" fillId="7" borderId="0" xfId="0" applyFont="1" applyFill="1" applyAlignment="1">
      <alignment horizontal="left" vertical="top" wrapText="1"/>
    </xf>
    <xf numFmtId="0" fontId="47" fillId="7" borderId="39" xfId="0" applyFont="1" applyFill="1" applyBorder="1" applyAlignment="1">
      <alignment horizontal="left" vertical="top" wrapText="1"/>
    </xf>
    <xf numFmtId="0" fontId="47" fillId="7" borderId="40" xfId="0" applyFont="1" applyFill="1" applyBorder="1" applyAlignment="1">
      <alignment horizontal="left" vertical="top" wrapText="1"/>
    </xf>
    <xf numFmtId="0" fontId="47" fillId="7" borderId="41" xfId="0" applyFont="1" applyFill="1" applyBorder="1" applyAlignment="1">
      <alignment horizontal="left" vertical="top" wrapText="1"/>
    </xf>
    <xf numFmtId="0" fontId="47" fillId="7" borderId="42" xfId="0" applyFont="1" applyFill="1" applyBorder="1" applyAlignment="1">
      <alignment horizontal="left" vertical="top" wrapText="1"/>
    </xf>
    <xf numFmtId="0" fontId="43" fillId="10" borderId="30" xfId="0" applyFont="1" applyFill="1" applyBorder="1" applyAlignment="1">
      <alignment horizontal="left" vertical="center" wrapText="1"/>
    </xf>
    <xf numFmtId="0" fontId="43" fillId="10" borderId="31" xfId="0" applyFont="1" applyFill="1" applyBorder="1" applyAlignment="1">
      <alignment horizontal="left" vertical="center" wrapText="1"/>
    </xf>
    <xf numFmtId="0" fontId="43" fillId="10" borderId="29" xfId="0" applyFont="1" applyFill="1" applyBorder="1" applyAlignment="1">
      <alignment horizontal="center" vertical="center"/>
    </xf>
    <xf numFmtId="0" fontId="43" fillId="10" borderId="48" xfId="0" applyFont="1" applyFill="1" applyBorder="1" applyAlignment="1">
      <alignment horizontal="center" vertical="center"/>
    </xf>
    <xf numFmtId="0" fontId="52" fillId="8" borderId="29" xfId="0" applyFont="1" applyFill="1" applyBorder="1" applyAlignment="1" applyProtection="1">
      <alignment horizontal="center" vertical="center"/>
      <protection locked="0"/>
    </xf>
    <xf numFmtId="0" fontId="43" fillId="10" borderId="32" xfId="0" applyFont="1" applyFill="1" applyBorder="1" applyAlignment="1">
      <alignment horizontal="left" vertical="center" wrapText="1"/>
    </xf>
    <xf numFmtId="0" fontId="43" fillId="10" borderId="33" xfId="0" applyFont="1" applyFill="1" applyBorder="1" applyAlignment="1">
      <alignment horizontal="left" vertical="center" wrapText="1"/>
    </xf>
    <xf numFmtId="0" fontId="44" fillId="4" borderId="29" xfId="0" applyFont="1" applyFill="1" applyBorder="1" applyAlignment="1" applyProtection="1">
      <alignment horizontal="left" vertical="center"/>
      <protection locked="0"/>
    </xf>
    <xf numFmtId="0" fontId="44" fillId="4" borderId="43" xfId="0" applyFont="1" applyFill="1" applyBorder="1" applyAlignment="1" applyProtection="1">
      <alignment horizontal="left" vertical="center"/>
      <protection locked="0"/>
    </xf>
    <xf numFmtId="0" fontId="44" fillId="4" borderId="34" xfId="0" applyFont="1" applyFill="1" applyBorder="1" applyAlignment="1" applyProtection="1">
      <alignment horizontal="left" vertical="center"/>
      <protection locked="0"/>
    </xf>
    <xf numFmtId="0" fontId="44" fillId="4" borderId="35" xfId="0" applyFont="1" applyFill="1" applyBorder="1" applyAlignment="1" applyProtection="1">
      <alignment horizontal="left" vertical="center"/>
      <protection locked="0"/>
    </xf>
    <xf numFmtId="0" fontId="44" fillId="4" borderId="5" xfId="0" applyFont="1" applyFill="1" applyBorder="1" applyAlignment="1">
      <alignment horizontal="left" vertical="center"/>
    </xf>
    <xf numFmtId="0" fontId="37" fillId="5" borderId="10" xfId="0" applyFont="1" applyFill="1" applyBorder="1" applyAlignment="1">
      <alignment horizontal="center"/>
    </xf>
    <xf numFmtId="0" fontId="37" fillId="5" borderId="11" xfId="0" applyFont="1" applyFill="1" applyBorder="1" applyAlignment="1">
      <alignment horizontal="center"/>
    </xf>
    <xf numFmtId="0" fontId="37" fillId="5" borderId="12" xfId="0" applyFont="1" applyFill="1" applyBorder="1" applyAlignment="1">
      <alignment horizontal="center"/>
    </xf>
    <xf numFmtId="0" fontId="38" fillId="5" borderId="13" xfId="0" applyFont="1" applyFill="1" applyBorder="1" applyAlignment="1">
      <alignment horizontal="left" vertical="top" wrapText="1"/>
    </xf>
    <xf numFmtId="0" fontId="38" fillId="5" borderId="0" xfId="0" applyFont="1" applyFill="1" applyAlignment="1">
      <alignment horizontal="left" vertical="top" wrapText="1"/>
    </xf>
    <xf numFmtId="0" fontId="10" fillId="5" borderId="0" xfId="0" applyFont="1" applyFill="1" applyAlignment="1" applyProtection="1">
      <alignment horizontal="left" vertical="top"/>
      <protection locked="0"/>
    </xf>
    <xf numFmtId="0" fontId="51" fillId="7" borderId="29" xfId="0" applyFont="1" applyFill="1" applyBorder="1" applyAlignment="1">
      <alignment horizontal="left" vertical="center" wrapText="1"/>
    </xf>
    <xf numFmtId="0" fontId="48" fillId="6" borderId="29" xfId="1" applyFont="1" applyFill="1" applyBorder="1" applyAlignment="1" applyProtection="1">
      <alignment horizontal="center" vertical="center" wrapText="1"/>
    </xf>
    <xf numFmtId="0" fontId="24" fillId="9" borderId="29" xfId="1" applyFont="1" applyFill="1" applyBorder="1" applyAlignment="1" applyProtection="1">
      <alignment horizontal="center" vertical="center" wrapText="1"/>
    </xf>
    <xf numFmtId="0" fontId="50" fillId="10" borderId="29" xfId="1" applyFont="1" applyFill="1" applyBorder="1" applyAlignment="1" applyProtection="1">
      <alignment horizontal="center" vertical="center"/>
    </xf>
    <xf numFmtId="49" fontId="49" fillId="7" borderId="29" xfId="0" applyNumberFormat="1" applyFont="1" applyFill="1" applyBorder="1" applyAlignment="1">
      <alignment horizontal="left" vertical="top" wrapText="1"/>
    </xf>
    <xf numFmtId="0" fontId="48" fillId="6" borderId="29" xfId="1" applyFont="1" applyFill="1" applyBorder="1" applyAlignment="1" applyProtection="1">
      <alignment horizontal="center" vertical="top" wrapText="1"/>
    </xf>
    <xf numFmtId="0" fontId="32" fillId="9" borderId="29" xfId="0" applyFont="1" applyFill="1" applyBorder="1" applyAlignment="1">
      <alignment horizontal="center" vertical="center"/>
    </xf>
    <xf numFmtId="0" fontId="24" fillId="9" borderId="29" xfId="0" applyFont="1" applyFill="1" applyBorder="1" applyAlignment="1">
      <alignment horizontal="center"/>
    </xf>
    <xf numFmtId="0" fontId="24" fillId="9" borderId="48" xfId="0" applyFont="1" applyFill="1" applyBorder="1" applyAlignment="1">
      <alignment horizontal="center"/>
    </xf>
    <xf numFmtId="0" fontId="13" fillId="4" borderId="35" xfId="0" applyFont="1" applyFill="1" applyBorder="1" applyAlignment="1" applyProtection="1">
      <alignment horizontal="left" vertical="top" wrapText="1"/>
      <protection locked="0"/>
    </xf>
    <xf numFmtId="0" fontId="13" fillId="4" borderId="36" xfId="0" applyFont="1" applyFill="1" applyBorder="1" applyAlignment="1" applyProtection="1">
      <alignment horizontal="left" vertical="top" wrapText="1"/>
      <protection locked="0"/>
    </xf>
    <xf numFmtId="0" fontId="13" fillId="4" borderId="37" xfId="0" applyFont="1" applyFill="1" applyBorder="1" applyAlignment="1" applyProtection="1">
      <alignment horizontal="left" vertical="top" wrapText="1"/>
      <protection locked="0"/>
    </xf>
    <xf numFmtId="0" fontId="13" fillId="4" borderId="38" xfId="0" applyFont="1" applyFill="1" applyBorder="1" applyAlignment="1" applyProtection="1">
      <alignment horizontal="left" vertical="top" wrapText="1"/>
      <protection locked="0"/>
    </xf>
    <xf numFmtId="0" fontId="13" fillId="4" borderId="0" xfId="0" applyFont="1" applyFill="1" applyAlignment="1" applyProtection="1">
      <alignment horizontal="left" vertical="top" wrapText="1"/>
      <protection locked="0"/>
    </xf>
    <xf numFmtId="0" fontId="13" fillId="4" borderId="39" xfId="0" applyFont="1" applyFill="1" applyBorder="1" applyAlignment="1" applyProtection="1">
      <alignment horizontal="left" vertical="top" wrapText="1"/>
      <protection locked="0"/>
    </xf>
    <xf numFmtId="0" fontId="13" fillId="4" borderId="40" xfId="0" applyFont="1" applyFill="1" applyBorder="1" applyAlignment="1" applyProtection="1">
      <alignment horizontal="left" vertical="top" wrapText="1"/>
      <protection locked="0"/>
    </xf>
    <xf numFmtId="0" fontId="13" fillId="4" borderId="41" xfId="0" applyFont="1" applyFill="1" applyBorder="1" applyAlignment="1" applyProtection="1">
      <alignment horizontal="left" vertical="top" wrapText="1"/>
      <protection locked="0"/>
    </xf>
    <xf numFmtId="0" fontId="13" fillId="4" borderId="42" xfId="0" applyFont="1" applyFill="1" applyBorder="1" applyAlignment="1" applyProtection="1">
      <alignment horizontal="left" vertical="top" wrapText="1"/>
      <protection locked="0"/>
    </xf>
    <xf numFmtId="0" fontId="8" fillId="3" borderId="29" xfId="0" applyFont="1" applyFill="1" applyBorder="1" applyAlignment="1">
      <alignment horizontal="left" vertical="center" wrapText="1"/>
    </xf>
    <xf numFmtId="0" fontId="13" fillId="4" borderId="29" xfId="0" applyFont="1" applyFill="1" applyBorder="1" applyAlignment="1">
      <alignment horizontal="left" vertical="top" wrapText="1"/>
    </xf>
    <xf numFmtId="0" fontId="13" fillId="4" borderId="29" xfId="0" applyFont="1" applyFill="1" applyBorder="1" applyAlignment="1" applyProtection="1">
      <alignment horizontal="left" vertical="top" wrapText="1"/>
      <protection locked="0"/>
    </xf>
    <xf numFmtId="0" fontId="13" fillId="4" borderId="29" xfId="0" applyFont="1" applyFill="1" applyBorder="1" applyAlignment="1" applyProtection="1">
      <alignment horizontal="left" vertical="top"/>
      <protection locked="0"/>
    </xf>
    <xf numFmtId="0" fontId="6" fillId="4" borderId="29" xfId="0" applyFont="1" applyFill="1" applyBorder="1" applyAlignment="1">
      <alignment horizontal="left" vertical="top" wrapText="1"/>
    </xf>
    <xf numFmtId="0" fontId="6" fillId="4" borderId="48" xfId="0" applyFont="1" applyFill="1" applyBorder="1" applyAlignment="1" applyProtection="1">
      <alignment horizontal="left" vertical="top" wrapText="1"/>
      <protection locked="0"/>
    </xf>
    <xf numFmtId="0" fontId="6" fillId="4" borderId="48" xfId="0" applyFont="1" applyFill="1" applyBorder="1" applyAlignment="1" applyProtection="1">
      <alignment horizontal="left" vertical="top"/>
      <protection locked="0"/>
    </xf>
    <xf numFmtId="0" fontId="6" fillId="4" borderId="29" xfId="0" applyFont="1" applyFill="1" applyBorder="1" applyAlignment="1" applyProtection="1">
      <alignment horizontal="left" vertical="top"/>
      <protection locked="0"/>
    </xf>
    <xf numFmtId="0" fontId="6" fillId="4" borderId="29" xfId="0" applyFont="1" applyFill="1" applyBorder="1" applyAlignment="1" applyProtection="1">
      <alignment horizontal="left" vertical="top" wrapText="1"/>
      <protection locked="0"/>
    </xf>
    <xf numFmtId="0" fontId="22" fillId="2" borderId="11" xfId="0" applyFont="1" applyFill="1" applyBorder="1" applyAlignment="1">
      <alignment horizontal="left" vertical="center"/>
    </xf>
    <xf numFmtId="0" fontId="22" fillId="2" borderId="12" xfId="0" applyFont="1" applyFill="1" applyBorder="1" applyAlignment="1">
      <alignment horizontal="left" vertical="center"/>
    </xf>
    <xf numFmtId="0" fontId="31" fillId="4" borderId="29" xfId="0" applyFont="1" applyFill="1" applyBorder="1" applyAlignment="1">
      <alignment horizontal="left" vertical="center" wrapText="1"/>
    </xf>
    <xf numFmtId="0" fontId="22" fillId="4" borderId="29" xfId="0" applyFont="1" applyFill="1" applyBorder="1" applyAlignment="1">
      <alignment horizontal="center" vertical="center"/>
    </xf>
    <xf numFmtId="0" fontId="29" fillId="4" borderId="29" xfId="0" applyFont="1" applyFill="1" applyBorder="1" applyAlignment="1">
      <alignment horizontal="center" vertical="center"/>
    </xf>
    <xf numFmtId="0" fontId="33" fillId="9" borderId="29" xfId="0" applyFont="1" applyFill="1" applyBorder="1" applyAlignment="1">
      <alignment horizontal="center" vertical="center"/>
    </xf>
    <xf numFmtId="0" fontId="6" fillId="2" borderId="29" xfId="0" applyFont="1" applyFill="1" applyBorder="1" applyAlignment="1">
      <alignment horizontal="left" vertical="center" wrapText="1"/>
    </xf>
    <xf numFmtId="0" fontId="30" fillId="9" borderId="29" xfId="0" applyFont="1" applyFill="1" applyBorder="1" applyAlignment="1">
      <alignment horizontal="center"/>
    </xf>
    <xf numFmtId="0" fontId="4" fillId="2" borderId="14"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5"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4" borderId="19" xfId="0" applyFont="1" applyFill="1" applyBorder="1" applyAlignment="1" applyProtection="1">
      <alignment horizontal="left" vertical="top" wrapText="1"/>
      <protection locked="0"/>
    </xf>
    <xf numFmtId="0" fontId="4" fillId="4" borderId="20" xfId="0" applyFont="1" applyFill="1" applyBorder="1" applyAlignment="1" applyProtection="1">
      <alignment horizontal="left" vertical="top"/>
      <protection locked="0"/>
    </xf>
    <xf numFmtId="0" fontId="4" fillId="4" borderId="21" xfId="0" applyFont="1" applyFill="1" applyBorder="1" applyAlignment="1" applyProtection="1">
      <alignment horizontal="left" vertical="top"/>
      <protection locked="0"/>
    </xf>
    <xf numFmtId="0" fontId="4" fillId="4" borderId="14" xfId="0" applyFont="1" applyFill="1" applyBorder="1" applyAlignment="1" applyProtection="1">
      <alignment horizontal="left" vertical="top"/>
      <protection locked="0"/>
    </xf>
    <xf numFmtId="0" fontId="4" fillId="4" borderId="0" xfId="0" applyFont="1" applyFill="1" applyAlignment="1" applyProtection="1">
      <alignment horizontal="left" vertical="top"/>
      <protection locked="0"/>
    </xf>
    <xf numFmtId="0" fontId="4" fillId="4" borderId="15" xfId="0" applyFont="1" applyFill="1" applyBorder="1" applyAlignment="1" applyProtection="1">
      <alignment horizontal="left" vertical="top"/>
      <protection locked="0"/>
    </xf>
    <xf numFmtId="0" fontId="30" fillId="9" borderId="43" xfId="0" applyFont="1" applyFill="1" applyBorder="1" applyAlignment="1">
      <alignment horizontal="center"/>
    </xf>
    <xf numFmtId="0" fontId="30" fillId="9" borderId="44" xfId="0" applyFont="1" applyFill="1" applyBorder="1" applyAlignment="1">
      <alignment horizontal="center"/>
    </xf>
    <xf numFmtId="0" fontId="30" fillId="9" borderId="45" xfId="0" applyFont="1" applyFill="1" applyBorder="1" applyAlignment="1">
      <alignment horizontal="center"/>
    </xf>
    <xf numFmtId="0" fontId="4" fillId="4" borderId="22" xfId="0" applyFont="1" applyFill="1" applyBorder="1" applyAlignment="1">
      <alignment horizontal="left" vertical="top"/>
    </xf>
    <xf numFmtId="0" fontId="4" fillId="4" borderId="23" xfId="0" applyFont="1" applyFill="1" applyBorder="1" applyAlignment="1">
      <alignment horizontal="left" vertical="top"/>
    </xf>
    <xf numFmtId="0" fontId="4" fillId="4" borderId="24" xfId="0" applyFont="1" applyFill="1" applyBorder="1" applyAlignment="1">
      <alignment horizontal="left" vertical="top"/>
    </xf>
    <xf numFmtId="0" fontId="54" fillId="0" borderId="10" xfId="0" applyFont="1" applyBorder="1" applyAlignment="1">
      <alignment horizontal="left" vertical="center" wrapText="1"/>
    </xf>
    <xf numFmtId="0" fontId="54" fillId="0" borderId="11" xfId="0" applyFont="1" applyBorder="1" applyAlignment="1">
      <alignment horizontal="left" vertical="center" wrapText="1"/>
    </xf>
    <xf numFmtId="0" fontId="54" fillId="0" borderId="12" xfId="0" applyFont="1" applyBorder="1" applyAlignment="1">
      <alignment horizontal="left" vertical="center" wrapText="1"/>
    </xf>
    <xf numFmtId="0" fontId="40" fillId="4" borderId="10" xfId="0" applyFont="1" applyFill="1" applyBorder="1" applyAlignment="1" applyProtection="1">
      <alignment horizontal="left" vertical="center"/>
      <protection locked="0"/>
    </xf>
    <xf numFmtId="0" fontId="40" fillId="4" borderId="11" xfId="0" applyFont="1" applyFill="1" applyBorder="1" applyAlignment="1" applyProtection="1">
      <alignment horizontal="left" vertical="center"/>
      <protection locked="0"/>
    </xf>
    <xf numFmtId="0" fontId="40" fillId="4" borderId="12" xfId="0" applyFont="1" applyFill="1" applyBorder="1" applyAlignment="1" applyProtection="1">
      <alignment horizontal="left" vertical="center"/>
      <protection locked="0"/>
    </xf>
    <xf numFmtId="0" fontId="40" fillId="4" borderId="10" xfId="0" applyFont="1" applyFill="1" applyBorder="1" applyAlignment="1" applyProtection="1">
      <alignment horizontal="left" vertical="center" wrapText="1"/>
      <protection locked="0"/>
    </xf>
    <xf numFmtId="0" fontId="4" fillId="4" borderId="16" xfId="0" applyFont="1" applyFill="1" applyBorder="1" applyAlignment="1" applyProtection="1">
      <alignment horizontal="left" vertical="top"/>
      <protection locked="0"/>
    </xf>
    <xf numFmtId="0" fontId="4" fillId="4" borderId="17" xfId="0" applyFont="1" applyFill="1" applyBorder="1" applyAlignment="1" applyProtection="1">
      <alignment horizontal="left" vertical="top"/>
      <protection locked="0"/>
    </xf>
    <xf numFmtId="0" fontId="4" fillId="4" borderId="18" xfId="0" applyFont="1" applyFill="1" applyBorder="1" applyAlignment="1" applyProtection="1">
      <alignment horizontal="left" vertical="top"/>
      <protection locked="0"/>
    </xf>
    <xf numFmtId="0" fontId="30" fillId="9" borderId="10" xfId="0" applyFont="1" applyFill="1" applyBorder="1" applyAlignment="1">
      <alignment horizontal="center"/>
    </xf>
    <xf numFmtId="0" fontId="30" fillId="9" borderId="11" xfId="0" applyFont="1" applyFill="1" applyBorder="1" applyAlignment="1">
      <alignment horizontal="center"/>
    </xf>
    <xf numFmtId="0" fontId="30" fillId="9" borderId="12" xfId="0" applyFont="1" applyFill="1" applyBorder="1" applyAlignment="1">
      <alignment horizontal="center"/>
    </xf>
    <xf numFmtId="0" fontId="6" fillId="5" borderId="14"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15"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6" fillId="5" borderId="17" xfId="0" applyFont="1" applyFill="1" applyBorder="1" applyAlignment="1">
      <alignment horizontal="left" vertical="center" wrapText="1"/>
    </xf>
    <xf numFmtId="0" fontId="6" fillId="5" borderId="18" xfId="0" applyFont="1" applyFill="1" applyBorder="1" applyAlignment="1">
      <alignment horizontal="left" vertical="center" wrapText="1"/>
    </xf>
    <xf numFmtId="0" fontId="4" fillId="4" borderId="19" xfId="0" applyFont="1" applyFill="1" applyBorder="1" applyAlignment="1">
      <alignment horizontal="left" vertical="top"/>
    </xf>
    <xf numFmtId="0" fontId="4" fillId="4" borderId="20" xfId="0" applyFont="1" applyFill="1" applyBorder="1" applyAlignment="1">
      <alignment horizontal="left" vertical="top"/>
    </xf>
    <xf numFmtId="0" fontId="4" fillId="4" borderId="21" xfId="0" applyFont="1" applyFill="1" applyBorder="1" applyAlignment="1">
      <alignment horizontal="left" vertical="top"/>
    </xf>
    <xf numFmtId="0" fontId="4" fillId="4" borderId="14" xfId="0" applyFont="1" applyFill="1" applyBorder="1" applyAlignment="1">
      <alignment horizontal="left" vertical="top"/>
    </xf>
    <xf numFmtId="0" fontId="4" fillId="4" borderId="0" xfId="0" applyFont="1" applyFill="1" applyAlignment="1">
      <alignment horizontal="left" vertical="top"/>
    </xf>
    <xf numFmtId="0" fontId="4" fillId="4" borderId="15" xfId="0" applyFont="1" applyFill="1" applyBorder="1" applyAlignment="1">
      <alignment horizontal="left" vertical="top"/>
    </xf>
    <xf numFmtId="0" fontId="4" fillId="4" borderId="16" xfId="0" applyFont="1" applyFill="1" applyBorder="1" applyAlignment="1">
      <alignment horizontal="left" vertical="top"/>
    </xf>
    <xf numFmtId="0" fontId="4" fillId="4" borderId="17" xfId="0" applyFont="1" applyFill="1" applyBorder="1" applyAlignment="1">
      <alignment horizontal="left" vertical="top"/>
    </xf>
    <xf numFmtId="0" fontId="4" fillId="4" borderId="18" xfId="0" applyFont="1" applyFill="1" applyBorder="1" applyAlignment="1">
      <alignment horizontal="left" vertical="top"/>
    </xf>
    <xf numFmtId="0" fontId="9" fillId="4" borderId="0" xfId="1" applyFont="1" applyFill="1" applyBorder="1" applyAlignment="1" applyProtection="1">
      <alignment horizontal="center"/>
    </xf>
    <xf numFmtId="0" fontId="36" fillId="2" borderId="22" xfId="0" applyFont="1" applyFill="1" applyBorder="1" applyAlignment="1">
      <alignment horizontal="left" vertical="center" wrapText="1"/>
    </xf>
    <xf numFmtId="0" fontId="36" fillId="2" borderId="23" xfId="0" applyFont="1" applyFill="1" applyBorder="1" applyAlignment="1">
      <alignment horizontal="left" vertical="center" wrapText="1"/>
    </xf>
    <xf numFmtId="0" fontId="36" fillId="2" borderId="24" xfId="0" applyFont="1" applyFill="1" applyBorder="1" applyAlignment="1">
      <alignment horizontal="left" vertical="center" wrapText="1"/>
    </xf>
    <xf numFmtId="0" fontId="4" fillId="4" borderId="19" xfId="0" applyFont="1" applyFill="1" applyBorder="1" applyAlignment="1">
      <alignment horizontal="left" vertical="top" wrapText="1"/>
    </xf>
    <xf numFmtId="0" fontId="4" fillId="4" borderId="20" xfId="0" applyFont="1" applyFill="1" applyBorder="1" applyAlignment="1">
      <alignment horizontal="left" vertical="top" wrapText="1"/>
    </xf>
    <xf numFmtId="0" fontId="4" fillId="4" borderId="21" xfId="0" applyFont="1" applyFill="1" applyBorder="1" applyAlignment="1">
      <alignment horizontal="left" vertical="top" wrapText="1"/>
    </xf>
    <xf numFmtId="0" fontId="4" fillId="4" borderId="14" xfId="0" applyFont="1" applyFill="1" applyBorder="1" applyAlignment="1">
      <alignment horizontal="left" vertical="top" wrapText="1"/>
    </xf>
    <xf numFmtId="0" fontId="4" fillId="4" borderId="0" xfId="0" applyFont="1" applyFill="1" applyAlignment="1">
      <alignment horizontal="left" vertical="top" wrapText="1"/>
    </xf>
    <xf numFmtId="0" fontId="4" fillId="4" borderId="15"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4" borderId="5" xfId="0" applyFont="1" applyFill="1" applyBorder="1" applyAlignment="1" applyProtection="1">
      <alignment horizontal="left" vertical="top" wrapText="1"/>
      <protection locked="0"/>
    </xf>
    <xf numFmtId="0" fontId="4" fillId="4" borderId="5" xfId="0" applyFont="1" applyFill="1" applyBorder="1" applyAlignment="1" applyProtection="1">
      <alignment horizontal="left" vertical="top"/>
      <protection locked="0"/>
    </xf>
    <xf numFmtId="0" fontId="4" fillId="4" borderId="10" xfId="0" applyFont="1" applyFill="1" applyBorder="1" applyAlignment="1" applyProtection="1">
      <alignment horizontal="left" vertical="center"/>
      <protection locked="0"/>
    </xf>
    <xf numFmtId="0" fontId="4" fillId="4" borderId="11" xfId="0" applyFont="1" applyFill="1" applyBorder="1" applyAlignment="1" applyProtection="1">
      <alignment horizontal="left" vertical="center"/>
      <protection locked="0"/>
    </xf>
    <xf numFmtId="0" fontId="4" fillId="4" borderId="12" xfId="0" applyFont="1" applyFill="1" applyBorder="1" applyAlignment="1" applyProtection="1">
      <alignment horizontal="left" vertical="center"/>
      <protection locked="0"/>
    </xf>
    <xf numFmtId="0" fontId="33" fillId="14" borderId="3" xfId="0" applyFont="1" applyFill="1" applyBorder="1" applyAlignment="1">
      <alignment horizontal="center" vertical="center" wrapText="1"/>
    </xf>
    <xf numFmtId="0" fontId="33" fillId="14" borderId="25" xfId="0" applyFont="1" applyFill="1" applyBorder="1" applyAlignment="1">
      <alignment horizontal="center" vertical="center" wrapText="1"/>
    </xf>
    <xf numFmtId="0" fontId="4" fillId="5" borderId="5" xfId="0" applyFont="1" applyFill="1" applyBorder="1" applyAlignment="1" applyProtection="1">
      <alignment horizontal="left" vertical="top" wrapText="1"/>
      <protection locked="0"/>
    </xf>
    <xf numFmtId="0" fontId="4" fillId="5" borderId="26" xfId="0" applyFont="1" applyFill="1" applyBorder="1" applyAlignment="1" applyProtection="1">
      <alignment horizontal="left" vertical="top" wrapText="1"/>
      <protection locked="0"/>
    </xf>
    <xf numFmtId="0" fontId="4" fillId="5" borderId="7" xfId="0" applyFont="1" applyFill="1" applyBorder="1" applyAlignment="1" applyProtection="1">
      <alignment horizontal="left" vertical="top" wrapText="1"/>
      <protection locked="0"/>
    </xf>
    <xf numFmtId="0" fontId="4" fillId="5" borderId="27" xfId="0" applyFont="1" applyFill="1" applyBorder="1" applyAlignment="1" applyProtection="1">
      <alignment horizontal="left" vertical="top" wrapText="1"/>
      <protection locked="0"/>
    </xf>
    <xf numFmtId="0" fontId="33" fillId="14" borderId="9" xfId="0" applyFont="1" applyFill="1" applyBorder="1" applyAlignment="1">
      <alignment horizontal="center" vertical="center" wrapText="1"/>
    </xf>
    <xf numFmtId="0" fontId="33" fillId="14" borderId="28" xfId="0" applyFont="1" applyFill="1" applyBorder="1" applyAlignment="1">
      <alignment horizontal="center" vertical="center" wrapText="1"/>
    </xf>
    <xf numFmtId="0" fontId="4" fillId="5" borderId="5" xfId="0" applyFont="1" applyFill="1" applyBorder="1" applyAlignment="1">
      <alignment horizontal="center" vertical="top"/>
    </xf>
    <xf numFmtId="0" fontId="32" fillId="9" borderId="29" xfId="0" applyFont="1" applyFill="1" applyBorder="1" applyAlignment="1">
      <alignment horizontal="center" vertical="center" wrapText="1"/>
    </xf>
    <xf numFmtId="0" fontId="6" fillId="5" borderId="19" xfId="0" applyFont="1" applyFill="1" applyBorder="1" applyAlignment="1">
      <alignment horizontal="left" vertical="center" wrapText="1"/>
    </xf>
    <xf numFmtId="0" fontId="6" fillId="5" borderId="20" xfId="0" applyFont="1" applyFill="1" applyBorder="1" applyAlignment="1">
      <alignment horizontal="left" vertical="center" wrapText="1"/>
    </xf>
    <xf numFmtId="0" fontId="6" fillId="5" borderId="21" xfId="0" applyFont="1" applyFill="1" applyBorder="1" applyAlignment="1">
      <alignment horizontal="left" vertical="center" wrapText="1"/>
    </xf>
    <xf numFmtId="0" fontId="57" fillId="5" borderId="10" xfId="0" applyFont="1" applyFill="1" applyBorder="1" applyAlignment="1" applyProtection="1">
      <alignment horizontal="left"/>
      <protection locked="0"/>
    </xf>
    <xf numFmtId="0" fontId="57" fillId="5" borderId="11" xfId="0" applyFont="1" applyFill="1" applyBorder="1" applyAlignment="1" applyProtection="1">
      <alignment horizontal="left"/>
      <protection locked="0"/>
    </xf>
    <xf numFmtId="0" fontId="57" fillId="5" borderId="12" xfId="0" applyFont="1" applyFill="1" applyBorder="1" applyAlignment="1" applyProtection="1">
      <alignment horizontal="left"/>
      <protection locked="0"/>
    </xf>
    <xf numFmtId="0" fontId="57" fillId="2" borderId="0" xfId="0" applyFont="1" applyFill="1" applyAlignment="1">
      <alignment horizontal="center"/>
    </xf>
    <xf numFmtId="0" fontId="57" fillId="2" borderId="15" xfId="0" applyFont="1" applyFill="1" applyBorder="1" applyAlignment="1">
      <alignment horizontal="center"/>
    </xf>
    <xf numFmtId="0" fontId="40" fillId="4" borderId="5" xfId="0" applyFont="1" applyFill="1" applyBorder="1" applyAlignment="1">
      <alignment horizontal="left" vertical="top"/>
    </xf>
    <xf numFmtId="0" fontId="60" fillId="5" borderId="23" xfId="0" applyFont="1" applyFill="1" applyBorder="1" applyAlignment="1">
      <alignment horizontal="left"/>
    </xf>
    <xf numFmtId="0" fontId="40" fillId="4" borderId="5" xfId="0" applyFont="1" applyFill="1" applyBorder="1" applyAlignment="1" applyProtection="1">
      <alignment horizontal="left" vertical="center"/>
      <protection locked="0"/>
    </xf>
    <xf numFmtId="0" fontId="56" fillId="14" borderId="10" xfId="0" applyFont="1" applyFill="1" applyBorder="1" applyAlignment="1">
      <alignment horizontal="center"/>
    </xf>
    <xf numFmtId="0" fontId="56" fillId="14" borderId="11" xfId="0" applyFont="1" applyFill="1" applyBorder="1" applyAlignment="1">
      <alignment horizontal="center"/>
    </xf>
    <xf numFmtId="0" fontId="56" fillId="14" borderId="12" xfId="0" applyFont="1" applyFill="1" applyBorder="1" applyAlignment="1">
      <alignment horizontal="center"/>
    </xf>
    <xf numFmtId="0" fontId="40" fillId="4" borderId="5" xfId="0" applyFont="1" applyFill="1" applyBorder="1" applyAlignment="1" applyProtection="1">
      <alignment horizontal="left" vertical="center" wrapText="1"/>
      <protection locked="0"/>
    </xf>
    <xf numFmtId="0" fontId="59" fillId="9" borderId="46" xfId="0" applyFont="1" applyFill="1" applyBorder="1" applyAlignment="1">
      <alignment horizontal="center"/>
    </xf>
    <xf numFmtId="0" fontId="59" fillId="9" borderId="47" xfId="0" applyFont="1" applyFill="1" applyBorder="1" applyAlignment="1">
      <alignment horizontal="center"/>
    </xf>
    <xf numFmtId="0" fontId="57" fillId="5" borderId="22" xfId="0" applyFont="1" applyFill="1" applyBorder="1" applyAlignment="1">
      <alignment horizontal="left" vertical="center" wrapText="1"/>
    </xf>
    <xf numFmtId="0" fontId="57" fillId="5" borderId="23" xfId="0" applyFont="1" applyFill="1" applyBorder="1" applyAlignment="1">
      <alignment horizontal="left" vertical="center" wrapText="1"/>
    </xf>
    <xf numFmtId="0" fontId="57" fillId="5" borderId="24" xfId="0" applyFont="1" applyFill="1" applyBorder="1" applyAlignment="1">
      <alignment horizontal="left" vertical="center" wrapText="1"/>
    </xf>
    <xf numFmtId="0" fontId="58" fillId="9" borderId="29" xfId="0" applyFont="1" applyFill="1" applyBorder="1" applyAlignment="1">
      <alignment horizontal="center" vertical="center"/>
    </xf>
    <xf numFmtId="0" fontId="56" fillId="16" borderId="19" xfId="0" applyFont="1" applyFill="1" applyBorder="1" applyAlignment="1">
      <alignment horizontal="center" vertical="center" wrapText="1"/>
    </xf>
    <xf numFmtId="0" fontId="56" fillId="16" borderId="20" xfId="0" applyFont="1" applyFill="1" applyBorder="1" applyAlignment="1">
      <alignment horizontal="center" vertical="center" wrapText="1"/>
    </xf>
    <xf numFmtId="0" fontId="56" fillId="16" borderId="19" xfId="0" applyFont="1" applyFill="1" applyBorder="1" applyAlignment="1">
      <alignment horizontal="center" vertical="center"/>
    </xf>
    <xf numFmtId="0" fontId="56" fillId="16" borderId="20" xfId="0" applyFont="1" applyFill="1" applyBorder="1" applyAlignment="1">
      <alignment horizontal="center" vertical="center"/>
    </xf>
    <xf numFmtId="0" fontId="56" fillId="16" borderId="50" xfId="0" applyFont="1" applyFill="1" applyBorder="1" applyAlignment="1">
      <alignment horizontal="center" vertical="center"/>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5" xfId="0" applyFont="1" applyFill="1" applyBorder="1" applyAlignment="1" applyProtection="1">
      <alignment horizontal="left" vertical="center"/>
      <protection locked="0"/>
    </xf>
    <xf numFmtId="0" fontId="10" fillId="4" borderId="26" xfId="0" applyFont="1" applyFill="1" applyBorder="1" applyAlignment="1" applyProtection="1">
      <alignment horizontal="left" vertical="center"/>
      <protection locked="0"/>
    </xf>
    <xf numFmtId="0" fontId="10" fillId="4" borderId="6"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7" xfId="0" applyFont="1" applyFill="1" applyBorder="1" applyAlignment="1" applyProtection="1">
      <alignment horizontal="left" vertical="center"/>
      <protection locked="0"/>
    </xf>
    <xf numFmtId="0" fontId="10" fillId="4" borderId="27" xfId="0" applyFont="1" applyFill="1" applyBorder="1" applyAlignment="1" applyProtection="1">
      <alignment horizontal="left" vertical="center"/>
      <protection locked="0"/>
    </xf>
    <xf numFmtId="0" fontId="10" fillId="4" borderId="5" xfId="0" applyFont="1" applyFill="1" applyBorder="1" applyAlignment="1" applyProtection="1">
      <alignment horizontal="left" vertical="center" wrapText="1"/>
      <protection locked="0"/>
    </xf>
    <xf numFmtId="0" fontId="10" fillId="4" borderId="2"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3" xfId="0" applyFont="1" applyFill="1" applyBorder="1" applyAlignment="1" applyProtection="1">
      <alignment horizontal="left" vertical="center" wrapText="1"/>
      <protection locked="0"/>
    </xf>
    <xf numFmtId="0" fontId="10" fillId="4" borderId="3" xfId="0" applyFont="1" applyFill="1" applyBorder="1" applyAlignment="1" applyProtection="1">
      <alignment horizontal="left" vertical="center"/>
      <protection locked="0"/>
    </xf>
    <xf numFmtId="0" fontId="10" fillId="4" borderId="25" xfId="0" applyFont="1" applyFill="1" applyBorder="1" applyAlignment="1" applyProtection="1">
      <alignment horizontal="left" vertical="center"/>
      <protection locked="0"/>
    </xf>
    <xf numFmtId="0" fontId="30" fillId="9" borderId="46" xfId="0" applyFont="1" applyFill="1" applyBorder="1" applyAlignment="1">
      <alignment horizontal="center"/>
    </xf>
    <xf numFmtId="0" fontId="30" fillId="9" borderId="47" xfId="0" applyFont="1" applyFill="1" applyBorder="1" applyAlignment="1">
      <alignment horizontal="center"/>
    </xf>
    <xf numFmtId="0" fontId="6" fillId="5" borderId="22" xfId="0" applyFont="1" applyFill="1" applyBorder="1" applyAlignment="1">
      <alignment horizontal="left" vertical="center" wrapText="1"/>
    </xf>
    <xf numFmtId="0" fontId="6" fillId="5" borderId="23" xfId="0" applyFont="1" applyFill="1" applyBorder="1" applyAlignment="1">
      <alignment horizontal="left" vertical="center" wrapText="1"/>
    </xf>
    <xf numFmtId="0" fontId="6" fillId="5" borderId="24" xfId="0" applyFont="1" applyFill="1" applyBorder="1" applyAlignment="1">
      <alignment horizontal="left" vertical="center" wrapText="1"/>
    </xf>
    <xf numFmtId="0" fontId="32" fillId="9" borderId="38" xfId="0" applyFont="1" applyFill="1" applyBorder="1" applyAlignment="1">
      <alignment horizontal="center" vertical="center"/>
    </xf>
    <xf numFmtId="0" fontId="32" fillId="9" borderId="0" xfId="0" applyFont="1" applyFill="1" applyAlignment="1">
      <alignment horizontal="center" vertical="center"/>
    </xf>
    <xf numFmtId="166" fontId="22" fillId="15" borderId="5" xfId="2" applyNumberFormat="1" applyFont="1" applyFill="1" applyBorder="1" applyAlignment="1" applyProtection="1">
      <alignment horizontal="center" vertical="center"/>
      <protection locked="0"/>
    </xf>
    <xf numFmtId="166" fontId="4" fillId="0" borderId="5" xfId="2" applyNumberFormat="1" applyFont="1" applyBorder="1" applyProtection="1">
      <protection locked="0"/>
    </xf>
    <xf numFmtId="0" fontId="30" fillId="9" borderId="38" xfId="0" applyFont="1" applyFill="1" applyBorder="1" applyAlignment="1">
      <alignment horizontal="center"/>
    </xf>
    <xf numFmtId="0" fontId="30" fillId="9" borderId="0" xfId="0" applyFont="1" applyFill="1" applyAlignment="1">
      <alignment horizontal="center"/>
    </xf>
    <xf numFmtId="0" fontId="6" fillId="5" borderId="5" xfId="0" applyFont="1" applyFill="1" applyBorder="1" applyAlignment="1">
      <alignment horizontal="left" vertical="center" wrapText="1"/>
    </xf>
    <xf numFmtId="0" fontId="22" fillId="15" borderId="5" xfId="0" applyFont="1" applyFill="1" applyBorder="1" applyAlignment="1" applyProtection="1">
      <alignment horizontal="left" vertical="center"/>
      <protection locked="0"/>
    </xf>
    <xf numFmtId="0" fontId="4" fillId="0" borderId="5" xfId="0" applyFont="1" applyBorder="1" applyAlignment="1" applyProtection="1">
      <alignment horizontal="left"/>
      <protection locked="0"/>
    </xf>
    <xf numFmtId="0" fontId="42" fillId="0" borderId="0" xfId="0" applyFont="1" applyAlignment="1" applyProtection="1">
      <alignment horizontal="center"/>
      <protection hidden="1"/>
    </xf>
    <xf numFmtId="166" fontId="41" fillId="0" borderId="5" xfId="2" applyNumberFormat="1" applyFont="1" applyBorder="1" applyAlignment="1" applyProtection="1">
      <alignment horizontal="center"/>
      <protection hidden="1"/>
    </xf>
    <xf numFmtId="0" fontId="42" fillId="0" borderId="0" xfId="0" applyFont="1" applyAlignment="1">
      <alignment horizontal="center" wrapText="1"/>
    </xf>
    <xf numFmtId="165" fontId="24" fillId="14" borderId="5" xfId="0" applyNumberFormat="1" applyFont="1" applyFill="1" applyBorder="1" applyAlignment="1" applyProtection="1">
      <alignment horizontal="center" vertical="center"/>
      <protection hidden="1"/>
    </xf>
    <xf numFmtId="0" fontId="24" fillId="14" borderId="5" xfId="0" applyFont="1" applyFill="1" applyBorder="1" applyAlignment="1" applyProtection="1">
      <alignment horizontal="center" vertical="center"/>
      <protection hidden="1"/>
    </xf>
    <xf numFmtId="0" fontId="41" fillId="0" borderId="5" xfId="0" applyFont="1" applyBorder="1" applyAlignment="1">
      <alignment horizontal="left"/>
    </xf>
    <xf numFmtId="0" fontId="22" fillId="0" borderId="5" xfId="0" applyFont="1" applyBorder="1" applyAlignment="1">
      <alignment horizontal="left" vertical="center"/>
    </xf>
    <xf numFmtId="0" fontId="4" fillId="5" borderId="5" xfId="0" applyFont="1" applyFill="1" applyBorder="1" applyAlignment="1" applyProtection="1">
      <alignment horizontal="right" vertical="center"/>
      <protection locked="0" hidden="1"/>
    </xf>
    <xf numFmtId="0" fontId="33" fillId="14" borderId="5" xfId="0" applyFont="1" applyFill="1" applyBorder="1" applyAlignment="1">
      <alignment horizontal="center" vertical="center" wrapText="1"/>
    </xf>
    <xf numFmtId="1" fontId="4" fillId="5" borderId="5" xfId="0" applyNumberFormat="1" applyFont="1" applyFill="1" applyBorder="1" applyAlignment="1" applyProtection="1">
      <alignment horizontal="right" vertical="center"/>
      <protection locked="0" hidden="1"/>
    </xf>
    <xf numFmtId="166" fontId="4" fillId="5" borderId="5" xfId="2" applyNumberFormat="1" applyFont="1" applyFill="1" applyBorder="1" applyAlignment="1" applyProtection="1">
      <alignment horizontal="right" vertical="center"/>
      <protection locked="0" hidden="1"/>
    </xf>
    <xf numFmtId="0" fontId="22" fillId="15" borderId="5" xfId="0" applyFont="1" applyFill="1" applyBorder="1" applyAlignment="1" applyProtection="1">
      <alignment horizontal="left" vertical="center" wrapText="1"/>
      <protection locked="0"/>
    </xf>
    <xf numFmtId="0" fontId="22" fillId="0" borderId="5" xfId="0" applyFont="1" applyBorder="1" applyAlignment="1">
      <alignment horizontal="left" vertical="center" wrapText="1"/>
    </xf>
    <xf numFmtId="4" fontId="4" fillId="5" borderId="5" xfId="0" applyNumberFormat="1" applyFont="1" applyFill="1" applyBorder="1" applyAlignment="1" applyProtection="1">
      <alignment horizontal="right" vertical="center" wrapText="1"/>
      <protection locked="0" hidden="1"/>
    </xf>
    <xf numFmtId="4" fontId="4" fillId="5" borderId="5" xfId="0" applyNumberFormat="1" applyFont="1" applyFill="1" applyBorder="1" applyAlignment="1" applyProtection="1">
      <alignment horizontal="right" vertical="center"/>
      <protection locked="0" hidden="1"/>
    </xf>
    <xf numFmtId="0" fontId="33" fillId="14" borderId="10" xfId="0" applyFont="1" applyFill="1" applyBorder="1" applyAlignment="1">
      <alignment horizontal="center" vertical="center"/>
    </xf>
    <xf numFmtId="0" fontId="33" fillId="14" borderId="11" xfId="0" applyFont="1" applyFill="1" applyBorder="1" applyAlignment="1">
      <alignment horizontal="center" vertical="center"/>
    </xf>
    <xf numFmtId="0" fontId="33" fillId="14" borderId="12" xfId="0" applyFont="1" applyFill="1" applyBorder="1" applyAlignment="1">
      <alignment horizontal="center" vertical="center"/>
    </xf>
    <xf numFmtId="0" fontId="4" fillId="5" borderId="0" xfId="0" applyFont="1" applyFill="1" applyAlignment="1">
      <alignment horizontal="left" vertical="center" wrapText="1"/>
    </xf>
    <xf numFmtId="0" fontId="4" fillId="5" borderId="5" xfId="0" applyFont="1" applyFill="1" applyBorder="1" applyAlignment="1">
      <alignment horizontal="center" vertical="center"/>
    </xf>
    <xf numFmtId="0" fontId="4" fillId="5" borderId="5" xfId="0" applyFont="1" applyFill="1" applyBorder="1" applyAlignment="1">
      <alignment horizontal="center" vertical="center" wrapText="1"/>
    </xf>
    <xf numFmtId="0" fontId="18" fillId="11" borderId="22" xfId="1" applyFont="1" applyFill="1" applyBorder="1" applyAlignment="1">
      <alignment horizontal="center" wrapText="1"/>
    </xf>
    <xf numFmtId="0" fontId="18" fillId="11" borderId="23" xfId="1" applyFont="1" applyFill="1" applyBorder="1" applyAlignment="1">
      <alignment horizontal="center" wrapText="1"/>
    </xf>
    <xf numFmtId="0" fontId="18" fillId="11" borderId="24" xfId="1" applyFont="1" applyFill="1" applyBorder="1" applyAlignment="1">
      <alignment horizontal="center" wrapText="1"/>
    </xf>
    <xf numFmtId="0" fontId="5" fillId="12" borderId="22" xfId="0" applyFont="1" applyFill="1" applyBorder="1" applyAlignment="1">
      <alignment horizontal="center" wrapText="1"/>
    </xf>
    <xf numFmtId="0" fontId="5" fillId="12" borderId="23" xfId="0" applyFont="1" applyFill="1" applyBorder="1" applyAlignment="1">
      <alignment horizontal="center" wrapText="1"/>
    </xf>
    <xf numFmtId="0" fontId="11" fillId="12" borderId="22" xfId="0" applyFont="1" applyFill="1" applyBorder="1" applyAlignment="1">
      <alignment horizontal="center"/>
    </xf>
    <xf numFmtId="0" fontId="11" fillId="12" borderId="23" xfId="0" applyFont="1" applyFill="1" applyBorder="1" applyAlignment="1">
      <alignment horizontal="center"/>
    </xf>
    <xf numFmtId="0" fontId="11" fillId="12" borderId="24" xfId="0" applyFont="1" applyFill="1" applyBorder="1" applyAlignment="1">
      <alignment horizontal="center"/>
    </xf>
    <xf numFmtId="0" fontId="5" fillId="12" borderId="22" xfId="0" applyFont="1" applyFill="1" applyBorder="1" applyAlignment="1">
      <alignment horizontal="center"/>
    </xf>
    <xf numFmtId="0" fontId="5" fillId="12" borderId="23" xfId="0" applyFont="1" applyFill="1" applyBorder="1" applyAlignment="1">
      <alignment horizontal="center"/>
    </xf>
    <xf numFmtId="0" fontId="5" fillId="12" borderId="24" xfId="0" applyFont="1" applyFill="1" applyBorder="1" applyAlignment="1">
      <alignment horizontal="center"/>
    </xf>
    <xf numFmtId="0" fontId="18" fillId="13" borderId="22" xfId="1" applyFont="1" applyFill="1" applyBorder="1" applyAlignment="1">
      <alignment horizontal="center"/>
    </xf>
    <xf numFmtId="0" fontId="18" fillId="13" borderId="23" xfId="1" applyFont="1" applyFill="1" applyBorder="1" applyAlignment="1">
      <alignment horizontal="center"/>
    </xf>
    <xf numFmtId="0" fontId="18" fillId="13" borderId="24" xfId="1" applyFont="1" applyFill="1" applyBorder="1" applyAlignment="1">
      <alignment horizontal="center"/>
    </xf>
    <xf numFmtId="0" fontId="6" fillId="4" borderId="0" xfId="0" applyFont="1" applyFill="1" applyAlignment="1">
      <alignment horizontal="center" wrapText="1"/>
    </xf>
    <xf numFmtId="0" fontId="16" fillId="4" borderId="0" xfId="0" applyFont="1" applyFill="1" applyAlignment="1">
      <alignment horizontal="center" wrapText="1"/>
    </xf>
  </cellXfs>
  <cellStyles count="3">
    <cellStyle name="Hipervínculo" xfId="1" builtinId="8"/>
    <cellStyle name="Moneda"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3.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4.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5.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6.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7.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8.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9.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0.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23</xdr:col>
      <xdr:colOff>0</xdr:colOff>
      <xdr:row>13</xdr:row>
      <xdr:rowOff>0</xdr:rowOff>
    </xdr:from>
    <xdr:to>
      <xdr:col>23</xdr:col>
      <xdr:colOff>314325</xdr:colOff>
      <xdr:row>13</xdr:row>
      <xdr:rowOff>304800</xdr:rowOff>
    </xdr:to>
    <xdr:sp macro="" textlink="">
      <xdr:nvSpPr>
        <xdr:cNvPr id="43775" name="AutoShape 1024" descr="http://www.sena.edu.co/acerca-del-sena/quienes-somos/PublishingImages/logo_sena.jpg">
          <a:extLst>
            <a:ext uri="{FF2B5EF4-FFF2-40B4-BE49-F238E27FC236}">
              <a16:creationId xmlns:a16="http://schemas.microsoft.com/office/drawing/2014/main" id="{973021E8-6D1C-275E-63F2-BAA0379064B4}"/>
            </a:ext>
          </a:extLst>
        </xdr:cNvPr>
        <xdr:cNvSpPr>
          <a:spLocks noChangeAspect="1" noChangeArrowheads="1"/>
        </xdr:cNvSpPr>
      </xdr:nvSpPr>
      <xdr:spPr bwMode="auto">
        <a:xfrm>
          <a:off x="25365075" y="69342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24</xdr:col>
      <xdr:colOff>0</xdr:colOff>
      <xdr:row>6</xdr:row>
      <xdr:rowOff>0</xdr:rowOff>
    </xdr:from>
    <xdr:to>
      <xdr:col>24</xdr:col>
      <xdr:colOff>304800</xdr:colOff>
      <xdr:row>7</xdr:row>
      <xdr:rowOff>95250</xdr:rowOff>
    </xdr:to>
    <xdr:sp macro="" textlink="">
      <xdr:nvSpPr>
        <xdr:cNvPr id="43776" name="AutoShape 1025">
          <a:extLst>
            <a:ext uri="{FF2B5EF4-FFF2-40B4-BE49-F238E27FC236}">
              <a16:creationId xmlns:a16="http://schemas.microsoft.com/office/drawing/2014/main" id="{23917194-6B8C-368B-756F-F10B01B6E569}"/>
            </a:ext>
          </a:extLst>
        </xdr:cNvPr>
        <xdr:cNvSpPr>
          <a:spLocks noChangeAspect="1" noChangeArrowheads="1"/>
        </xdr:cNvSpPr>
      </xdr:nvSpPr>
      <xdr:spPr bwMode="auto">
        <a:xfrm>
          <a:off x="26127075" y="2705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25</xdr:col>
      <xdr:colOff>0</xdr:colOff>
      <xdr:row>9</xdr:row>
      <xdr:rowOff>0</xdr:rowOff>
    </xdr:from>
    <xdr:to>
      <xdr:col>25</xdr:col>
      <xdr:colOff>304800</xdr:colOff>
      <xdr:row>9</xdr:row>
      <xdr:rowOff>304800</xdr:rowOff>
    </xdr:to>
    <xdr:sp macro="" textlink="">
      <xdr:nvSpPr>
        <xdr:cNvPr id="43777" name="AutoShape 1026">
          <a:extLst>
            <a:ext uri="{FF2B5EF4-FFF2-40B4-BE49-F238E27FC236}">
              <a16:creationId xmlns:a16="http://schemas.microsoft.com/office/drawing/2014/main" id="{4C99806C-0B65-004C-66AF-F0DD3363021A}"/>
            </a:ext>
          </a:extLst>
        </xdr:cNvPr>
        <xdr:cNvSpPr>
          <a:spLocks noChangeAspect="1" noChangeArrowheads="1"/>
        </xdr:cNvSpPr>
      </xdr:nvSpPr>
      <xdr:spPr bwMode="auto">
        <a:xfrm>
          <a:off x="31851600" y="38100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1016001</xdr:colOff>
      <xdr:row>0</xdr:row>
      <xdr:rowOff>1</xdr:rowOff>
    </xdr:from>
    <xdr:to>
      <xdr:col>17</xdr:col>
      <xdr:colOff>2794000</xdr:colOff>
      <xdr:row>2</xdr:row>
      <xdr:rowOff>508000</xdr:rowOff>
    </xdr:to>
    <xdr:pic>
      <xdr:nvPicPr>
        <xdr:cNvPr id="6" name="Imagen 5">
          <a:extLst>
            <a:ext uri="{FF2B5EF4-FFF2-40B4-BE49-F238E27FC236}">
              <a16:creationId xmlns:a16="http://schemas.microsoft.com/office/drawing/2014/main" id="{050FA0E6-67A1-E0DB-7C6D-6EC72EE4AE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054801" y="1"/>
          <a:ext cx="1777999" cy="17779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228600</xdr:colOff>
      <xdr:row>0</xdr:row>
      <xdr:rowOff>133350</xdr:rowOff>
    </xdr:from>
    <xdr:to>
      <xdr:col>6</xdr:col>
      <xdr:colOff>714375</xdr:colOff>
      <xdr:row>2</xdr:row>
      <xdr:rowOff>53273</xdr:rowOff>
    </xdr:to>
    <xdr:grpSp>
      <xdr:nvGrpSpPr>
        <xdr:cNvPr id="35" name="Agrupar 6">
          <a:hlinkClick xmlns:r="http://schemas.openxmlformats.org/officeDocument/2006/relationships" r:id="rId1"/>
          <a:extLst>
            <a:ext uri="{FF2B5EF4-FFF2-40B4-BE49-F238E27FC236}">
              <a16:creationId xmlns:a16="http://schemas.microsoft.com/office/drawing/2014/main" id="{0CA535ED-449B-C27C-7806-E9935588898A}"/>
            </a:ext>
          </a:extLst>
        </xdr:cNvPr>
        <xdr:cNvGrpSpPr/>
      </xdr:nvGrpSpPr>
      <xdr:grpSpPr>
        <a:xfrm>
          <a:off x="6045200" y="133350"/>
          <a:ext cx="485775" cy="497773"/>
          <a:chOff x="18251924" y="566431"/>
          <a:chExt cx="1223729" cy="1197917"/>
        </a:xfrm>
        <a:solidFill>
          <a:srgbClr val="FF6600"/>
        </a:solidFill>
      </xdr:grpSpPr>
      <xdr:sp macro="" textlink="">
        <xdr:nvSpPr>
          <xdr:cNvPr id="10" name="object 36">
            <a:extLst>
              <a:ext uri="{FF2B5EF4-FFF2-40B4-BE49-F238E27FC236}">
                <a16:creationId xmlns:a16="http://schemas.microsoft.com/office/drawing/2014/main" id="{638EACA7-0CAB-0DBF-2DD7-99B9E73C8A11}"/>
              </a:ext>
            </a:extLst>
          </xdr:cNvPr>
          <xdr:cNvSpPr/>
        </xdr:nvSpPr>
        <xdr:spPr>
          <a:xfrm>
            <a:off x="18731818" y="566431"/>
            <a:ext cx="263942" cy="268226"/>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11" name="object 37">
            <a:extLst>
              <a:ext uri="{FF2B5EF4-FFF2-40B4-BE49-F238E27FC236}">
                <a16:creationId xmlns:a16="http://schemas.microsoft.com/office/drawing/2014/main" id="{63EA0000-B0C7-FFAC-135B-47F09A7C0A16}"/>
              </a:ext>
            </a:extLst>
          </xdr:cNvPr>
          <xdr:cNvSpPr/>
        </xdr:nvSpPr>
        <xdr:spPr>
          <a:xfrm>
            <a:off x="18299913" y="879361"/>
            <a:ext cx="1151745" cy="201169"/>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12" name="object 38">
            <a:extLst>
              <a:ext uri="{FF2B5EF4-FFF2-40B4-BE49-F238E27FC236}">
                <a16:creationId xmlns:a16="http://schemas.microsoft.com/office/drawing/2014/main" id="{33E60A9A-63CC-3E6B-232E-399E34309D97}"/>
              </a:ext>
            </a:extLst>
          </xdr:cNvPr>
          <xdr:cNvSpPr/>
        </xdr:nvSpPr>
        <xdr:spPr>
          <a:xfrm>
            <a:off x="18251924" y="1102882"/>
            <a:ext cx="551878" cy="581155"/>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13" name="object 39">
            <a:extLst>
              <a:ext uri="{FF2B5EF4-FFF2-40B4-BE49-F238E27FC236}">
                <a16:creationId xmlns:a16="http://schemas.microsoft.com/office/drawing/2014/main" id="{4A8B3ED8-33CE-10F8-8B5E-6B68AC3912C7}"/>
              </a:ext>
            </a:extLst>
          </xdr:cNvPr>
          <xdr:cNvSpPr/>
        </xdr:nvSpPr>
        <xdr:spPr>
          <a:xfrm>
            <a:off x="18923775" y="1102882"/>
            <a:ext cx="551878" cy="581155"/>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5" name="object 40">
            <a:extLst>
              <a:ext uri="{FF2B5EF4-FFF2-40B4-BE49-F238E27FC236}">
                <a16:creationId xmlns:a16="http://schemas.microsoft.com/office/drawing/2014/main" id="{908D7B00-2848-805A-5DEA-384548A044B9}"/>
              </a:ext>
            </a:extLst>
          </xdr:cNvPr>
          <xdr:cNvSpPr/>
        </xdr:nvSpPr>
        <xdr:spPr>
          <a:xfrm>
            <a:off x="18563855" y="1214643"/>
            <a:ext cx="623862" cy="558803"/>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190501</xdr:colOff>
      <xdr:row>0</xdr:row>
      <xdr:rowOff>16565</xdr:rowOff>
    </xdr:from>
    <xdr:to>
      <xdr:col>7</xdr:col>
      <xdr:colOff>670893</xdr:colOff>
      <xdr:row>1</xdr:row>
      <xdr:rowOff>348420</xdr:rowOff>
    </xdr:to>
    <xdr:grpSp>
      <xdr:nvGrpSpPr>
        <xdr:cNvPr id="29" name="Agrupar 6">
          <a:hlinkClick xmlns:r="http://schemas.openxmlformats.org/officeDocument/2006/relationships" r:id="rId1"/>
          <a:extLst>
            <a:ext uri="{FF2B5EF4-FFF2-40B4-BE49-F238E27FC236}">
              <a16:creationId xmlns:a16="http://schemas.microsoft.com/office/drawing/2014/main" id="{6C056203-376F-AC6B-4BA3-FAB27C650A1E}"/>
            </a:ext>
          </a:extLst>
        </xdr:cNvPr>
        <xdr:cNvGrpSpPr/>
      </xdr:nvGrpSpPr>
      <xdr:grpSpPr>
        <a:xfrm>
          <a:off x="5960718" y="16565"/>
          <a:ext cx="480392" cy="514072"/>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A284CC2F-B6FA-287C-65CB-104F3D402AFC}"/>
              </a:ext>
            </a:extLst>
          </xdr:cNvPr>
          <xdr:cNvSpPr/>
        </xdr:nvSpPr>
        <xdr:spPr>
          <a:xfrm>
            <a:off x="18745632" y="572130"/>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B4344AB2-5073-6B0E-6878-7E534A2DFDCB}"/>
              </a:ext>
            </a:extLst>
          </xdr:cNvPr>
          <xdr:cNvSpPr/>
        </xdr:nvSpPr>
        <xdr:spPr>
          <a:xfrm>
            <a:off x="18308888" y="877941"/>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0845D7A3-3740-242B-D218-D63F096B8632}"/>
              </a:ext>
            </a:extLst>
          </xdr:cNvPr>
          <xdr:cNvSpPr/>
        </xdr:nvSpPr>
        <xdr:spPr>
          <a:xfrm>
            <a:off x="18260361" y="1096378"/>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634A7B5E-FBD1-1558-B014-A246AC39A5D4}"/>
              </a:ext>
            </a:extLst>
          </xdr:cNvPr>
          <xdr:cNvSpPr/>
        </xdr:nvSpPr>
        <xdr:spPr>
          <a:xfrm>
            <a:off x="18915477" y="1096378"/>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833D81A1-88FD-7C13-C8E8-3D61CE13E69E}"/>
              </a:ext>
            </a:extLst>
          </xdr:cNvPr>
          <xdr:cNvSpPr/>
        </xdr:nvSpPr>
        <xdr:spPr>
          <a:xfrm>
            <a:off x="18551524" y="1205597"/>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676275</xdr:colOff>
      <xdr:row>0</xdr:row>
      <xdr:rowOff>133350</xdr:rowOff>
    </xdr:from>
    <xdr:to>
      <xdr:col>7</xdr:col>
      <xdr:colOff>394667</xdr:colOff>
      <xdr:row>2</xdr:row>
      <xdr:rowOff>74680</xdr:rowOff>
    </xdr:to>
    <xdr:grpSp>
      <xdr:nvGrpSpPr>
        <xdr:cNvPr id="37" name="Agrupar 6">
          <a:hlinkClick xmlns:r="http://schemas.openxmlformats.org/officeDocument/2006/relationships" r:id="rId1"/>
          <a:extLst>
            <a:ext uri="{FF2B5EF4-FFF2-40B4-BE49-F238E27FC236}">
              <a16:creationId xmlns:a16="http://schemas.microsoft.com/office/drawing/2014/main" id="{0A16AE6F-BE92-F90F-7A9E-B747DFBD22F7}"/>
            </a:ext>
          </a:extLst>
        </xdr:cNvPr>
        <xdr:cNvGrpSpPr/>
      </xdr:nvGrpSpPr>
      <xdr:grpSpPr>
        <a:xfrm>
          <a:off x="6505575" y="133350"/>
          <a:ext cx="518492" cy="487430"/>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2B2D1510-3AA1-E347-7EE3-216A97259279}"/>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CE9776A8-23E0-98EA-EC5A-E7AFC69981FB}"/>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8A64599D-9F81-37ED-2233-FEFF269FBC40}"/>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0B8F2352-3682-ED27-C250-7AF7B1700F78}"/>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FA932AF-E02A-E80B-4353-2C9FB20C70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66675</xdr:colOff>
      <xdr:row>0</xdr:row>
      <xdr:rowOff>133350</xdr:rowOff>
    </xdr:from>
    <xdr:to>
      <xdr:col>6</xdr:col>
      <xdr:colOff>552450</xdr:colOff>
      <xdr:row>2</xdr:row>
      <xdr:rowOff>72323</xdr:rowOff>
    </xdr:to>
    <xdr:grpSp>
      <xdr:nvGrpSpPr>
        <xdr:cNvPr id="35" name="Agrupar 6">
          <a:hlinkClick xmlns:r="http://schemas.openxmlformats.org/officeDocument/2006/relationships" r:id="rId1"/>
          <a:extLst>
            <a:ext uri="{FF2B5EF4-FFF2-40B4-BE49-F238E27FC236}">
              <a16:creationId xmlns:a16="http://schemas.microsoft.com/office/drawing/2014/main" id="{E83AE88A-9702-4412-AA56-353FEF0CB80F}"/>
            </a:ext>
          </a:extLst>
        </xdr:cNvPr>
        <xdr:cNvGrpSpPr/>
      </xdr:nvGrpSpPr>
      <xdr:grpSpPr>
        <a:xfrm>
          <a:off x="4867275" y="133350"/>
          <a:ext cx="485775" cy="485073"/>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D61210B7-8888-C3DA-6AA2-CA6A264EAFF8}"/>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B289805D-8F5F-28E6-F0F1-F8CD4151F37E}"/>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C0E96D27-2192-F27C-3160-284646F71CE3}"/>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454CF5DF-0BA9-FA42-81B5-62A1BC9DBE6F}"/>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99608E8-9A70-A220-D698-165C56F9BA98}"/>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295275</xdr:colOff>
      <xdr:row>0</xdr:row>
      <xdr:rowOff>38100</xdr:rowOff>
    </xdr:from>
    <xdr:to>
      <xdr:col>8</xdr:col>
      <xdr:colOff>781050</xdr:colOff>
      <xdr:row>1</xdr:row>
      <xdr:rowOff>348548</xdr:rowOff>
    </xdr:to>
    <xdr:grpSp>
      <xdr:nvGrpSpPr>
        <xdr:cNvPr id="29" name="Agrupar 6">
          <a:hlinkClick xmlns:r="http://schemas.openxmlformats.org/officeDocument/2006/relationships" r:id="rId1"/>
          <a:extLst>
            <a:ext uri="{FF2B5EF4-FFF2-40B4-BE49-F238E27FC236}">
              <a16:creationId xmlns:a16="http://schemas.microsoft.com/office/drawing/2014/main" id="{222D78D3-137C-C4E9-6EDA-AB2F5D765371}"/>
            </a:ext>
          </a:extLst>
        </xdr:cNvPr>
        <xdr:cNvGrpSpPr/>
      </xdr:nvGrpSpPr>
      <xdr:grpSpPr>
        <a:xfrm>
          <a:off x="7718425" y="38100"/>
          <a:ext cx="485775" cy="488248"/>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99C44619-4312-3DF8-BB33-35BB52A870D0}"/>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8B034264-FF10-4D39-3C16-3B72230B27D4}"/>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D3CDFE6A-808B-544D-3925-8D976B1F69C2}"/>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A4C9AB96-0418-61BF-6857-35A7DFEAEF51}"/>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D110EAD3-1E60-4E75-6733-1E5D5FFC875F}"/>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752475</xdr:colOff>
      <xdr:row>0</xdr:row>
      <xdr:rowOff>228600</xdr:rowOff>
    </xdr:from>
    <xdr:to>
      <xdr:col>2</xdr:col>
      <xdr:colOff>1232867</xdr:colOff>
      <xdr:row>1</xdr:row>
      <xdr:rowOff>369955</xdr:rowOff>
    </xdr:to>
    <xdr:grpSp>
      <xdr:nvGrpSpPr>
        <xdr:cNvPr id="31" name="Agrupar 6">
          <a:hlinkClick xmlns:r="http://schemas.openxmlformats.org/officeDocument/2006/relationships" r:id="rId1"/>
          <a:extLst>
            <a:ext uri="{FF2B5EF4-FFF2-40B4-BE49-F238E27FC236}">
              <a16:creationId xmlns:a16="http://schemas.microsoft.com/office/drawing/2014/main" id="{82410C13-DD9D-C494-5588-463ACCF40BCE}"/>
            </a:ext>
          </a:extLst>
        </xdr:cNvPr>
        <xdr:cNvGrpSpPr/>
      </xdr:nvGrpSpPr>
      <xdr:grpSpPr>
        <a:xfrm>
          <a:off x="6130925" y="2286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3CBB6B4-D5DF-3226-B0FF-C9C88D9AA2A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BD480ED1-1A7C-A7DD-0860-610590C12FF4}"/>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81E811E2-5172-0508-8234-5EB5B878C559}"/>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696B8EF4-FA7C-3543-F620-F27654AE23C2}"/>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DAA3BC4A-8DD8-FAF8-B5A3-0D3D95E19D23}"/>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638175</xdr:colOff>
      <xdr:row>0</xdr:row>
      <xdr:rowOff>257175</xdr:rowOff>
    </xdr:from>
    <xdr:to>
      <xdr:col>7</xdr:col>
      <xdr:colOff>356567</xdr:colOff>
      <xdr:row>2</xdr:row>
      <xdr:rowOff>17530</xdr:rowOff>
    </xdr:to>
    <xdr:grpSp>
      <xdr:nvGrpSpPr>
        <xdr:cNvPr id="29" name="Agrupar 6">
          <a:hlinkClick xmlns:r="http://schemas.openxmlformats.org/officeDocument/2006/relationships" r:id="rId1"/>
          <a:extLst>
            <a:ext uri="{FF2B5EF4-FFF2-40B4-BE49-F238E27FC236}">
              <a16:creationId xmlns:a16="http://schemas.microsoft.com/office/drawing/2014/main" id="{1468D58A-8565-B7E8-7EBA-B648D03B829D}"/>
            </a:ext>
          </a:extLst>
        </xdr:cNvPr>
        <xdr:cNvGrpSpPr/>
      </xdr:nvGrpSpPr>
      <xdr:grpSpPr>
        <a:xfrm>
          <a:off x="5438775" y="257175"/>
          <a:ext cx="867742"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82E2BFDE-ECB0-F048-BA7B-D6FC7BDD79D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60B6ACDD-8776-71CE-299B-EE17EA2A62FE}"/>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8D568AD3-7442-7317-FE03-371E8422E98A}"/>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81BC9526-571F-F8ED-ADFD-7588FA04FBAE}"/>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695C0F19-53DF-F1B4-C6A0-3F66328A8A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57150</xdr:colOff>
      <xdr:row>0</xdr:row>
      <xdr:rowOff>190500</xdr:rowOff>
    </xdr:from>
    <xdr:to>
      <xdr:col>9</xdr:col>
      <xdr:colOff>80342</xdr:colOff>
      <xdr:row>1</xdr:row>
      <xdr:rowOff>331855</xdr:rowOff>
    </xdr:to>
    <xdr:grpSp>
      <xdr:nvGrpSpPr>
        <xdr:cNvPr id="31" name="Agrupar 6">
          <a:hlinkClick xmlns:r="http://schemas.openxmlformats.org/officeDocument/2006/relationships" r:id="rId1"/>
          <a:extLst>
            <a:ext uri="{FF2B5EF4-FFF2-40B4-BE49-F238E27FC236}">
              <a16:creationId xmlns:a16="http://schemas.microsoft.com/office/drawing/2014/main" id="{45508523-C24D-93E1-D330-5FE5B73C3A21}"/>
            </a:ext>
          </a:extLst>
        </xdr:cNvPr>
        <xdr:cNvGrpSpPr/>
      </xdr:nvGrpSpPr>
      <xdr:grpSpPr>
        <a:xfrm>
          <a:off x="5435600" y="190500"/>
          <a:ext cx="5057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51FA708-8F45-391C-8A6F-8A5CCF99CD5A}"/>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702931FD-2368-29FD-1880-4276A73EB706}"/>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E1440DA0-61DD-93CD-B573-13DA131422A3}"/>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FA64947E-CCDD-05F7-1EC6-A0699A4BE1FF}"/>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1F4ECEAE-9C4D-EBD5-A587-F6C8AA204EC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714375</xdr:colOff>
      <xdr:row>0</xdr:row>
      <xdr:rowOff>171450</xdr:rowOff>
    </xdr:from>
    <xdr:to>
      <xdr:col>7</xdr:col>
      <xdr:colOff>432767</xdr:colOff>
      <xdr:row>2</xdr:row>
      <xdr:rowOff>112780</xdr:rowOff>
    </xdr:to>
    <xdr:grpSp>
      <xdr:nvGrpSpPr>
        <xdr:cNvPr id="35" name="Agrupar 6">
          <a:hlinkClick xmlns:r="http://schemas.openxmlformats.org/officeDocument/2006/relationships" r:id="rId1"/>
          <a:extLst>
            <a:ext uri="{FF2B5EF4-FFF2-40B4-BE49-F238E27FC236}">
              <a16:creationId xmlns:a16="http://schemas.microsoft.com/office/drawing/2014/main" id="{60C9AAC8-DF4E-6D01-99ED-B953B34CD568}"/>
            </a:ext>
          </a:extLst>
        </xdr:cNvPr>
        <xdr:cNvGrpSpPr/>
      </xdr:nvGrpSpPr>
      <xdr:grpSpPr>
        <a:xfrm>
          <a:off x="5006975" y="171450"/>
          <a:ext cx="433221" cy="494687"/>
          <a:chOff x="18251924" y="566431"/>
          <a:chExt cx="1223729" cy="1197917"/>
        </a:xfrm>
        <a:solidFill>
          <a:srgbClr val="FF6600"/>
        </a:solidFill>
      </xdr:grpSpPr>
      <xdr:sp macro="" textlink="">
        <xdr:nvSpPr>
          <xdr:cNvPr id="24" name="object 36">
            <a:extLst>
              <a:ext uri="{FF2B5EF4-FFF2-40B4-BE49-F238E27FC236}">
                <a16:creationId xmlns:a16="http://schemas.microsoft.com/office/drawing/2014/main" id="{ADD426F9-AB31-C58B-15D9-EFC80FDE7E7E}"/>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5" name="object 37">
            <a:extLst>
              <a:ext uri="{FF2B5EF4-FFF2-40B4-BE49-F238E27FC236}">
                <a16:creationId xmlns:a16="http://schemas.microsoft.com/office/drawing/2014/main" id="{D7962025-61B1-B275-093C-2FBB4DDF69F9}"/>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6" name="object 38">
            <a:extLst>
              <a:ext uri="{FF2B5EF4-FFF2-40B4-BE49-F238E27FC236}">
                <a16:creationId xmlns:a16="http://schemas.microsoft.com/office/drawing/2014/main" id="{4C348367-BCAE-BE9B-7A3F-3BCABD3AE182}"/>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7" name="object 39">
            <a:extLst>
              <a:ext uri="{FF2B5EF4-FFF2-40B4-BE49-F238E27FC236}">
                <a16:creationId xmlns:a16="http://schemas.microsoft.com/office/drawing/2014/main" id="{B77244AC-0486-7F44-B1AC-2CF9151DC1B3}"/>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8" name="object 40">
            <a:extLst>
              <a:ext uri="{FF2B5EF4-FFF2-40B4-BE49-F238E27FC236}">
                <a16:creationId xmlns:a16="http://schemas.microsoft.com/office/drawing/2014/main" id="{DE48DDEA-A893-A10E-E567-90853C0BB15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22</xdr:col>
      <xdr:colOff>76200</xdr:colOff>
      <xdr:row>17</xdr:row>
      <xdr:rowOff>0</xdr:rowOff>
    </xdr:from>
    <xdr:to>
      <xdr:col>22</xdr:col>
      <xdr:colOff>390525</xdr:colOff>
      <xdr:row>17</xdr:row>
      <xdr:rowOff>304800</xdr:rowOff>
    </xdr:to>
    <xdr:sp macro="" textlink="">
      <xdr:nvSpPr>
        <xdr:cNvPr id="37217" name="AutoShape 1024" descr="http://www.sena.edu.co/acerca-del-sena/quienes-somos/PublishingImages/logo_sena.jpg">
          <a:extLst>
            <a:ext uri="{FF2B5EF4-FFF2-40B4-BE49-F238E27FC236}">
              <a16:creationId xmlns:a16="http://schemas.microsoft.com/office/drawing/2014/main" id="{A9C519E9-CD47-543A-7442-43E199B13277}"/>
            </a:ext>
          </a:extLst>
        </xdr:cNvPr>
        <xdr:cNvSpPr>
          <a:spLocks noChangeAspect="1" noChangeArrowheads="1"/>
        </xdr:cNvSpPr>
      </xdr:nvSpPr>
      <xdr:spPr bwMode="auto">
        <a:xfrm>
          <a:off x="19907250" y="51435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152400</xdr:colOff>
      <xdr:row>0</xdr:row>
      <xdr:rowOff>0</xdr:rowOff>
    </xdr:from>
    <xdr:to>
      <xdr:col>11</xdr:col>
      <xdr:colOff>38100</xdr:colOff>
      <xdr:row>11</xdr:row>
      <xdr:rowOff>0</xdr:rowOff>
    </xdr:to>
    <xdr:pic>
      <xdr:nvPicPr>
        <xdr:cNvPr id="37218" name="Imagen 2" descr="Con recursos por 39.400 millones de pesos, el Sena promueve la formación y  capacitación de trabajadores de empresas aportantes">
          <a:extLst>
            <a:ext uri="{FF2B5EF4-FFF2-40B4-BE49-F238E27FC236}">
              <a16:creationId xmlns:a16="http://schemas.microsoft.com/office/drawing/2014/main" id="{C266C607-866F-DB72-2BFC-E74F45FD27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5775" y="0"/>
          <a:ext cx="30003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E10"/>
  <sheetViews>
    <sheetView workbookViewId="0">
      <selection activeCell="E7" sqref="E7"/>
    </sheetView>
  </sheetViews>
  <sheetFormatPr baseColWidth="10" defaultColWidth="9.08984375" defaultRowHeight="14.5" x14ac:dyDescent="0.35"/>
  <cols>
    <col min="1" max="1" width="11.453125" customWidth="1"/>
    <col min="2" max="2" width="14.6328125" bestFit="1" customWidth="1"/>
    <col min="3" max="4" width="11.453125" customWidth="1"/>
    <col min="5" max="5" width="26.08984375" bestFit="1" customWidth="1"/>
    <col min="6" max="256" width="11.453125" customWidth="1"/>
  </cols>
  <sheetData>
    <row r="5" spans="2:5" ht="30.75" customHeight="1" x14ac:dyDescent="0.45">
      <c r="B5" s="8" t="s">
        <v>0</v>
      </c>
      <c r="E5" t="s">
        <v>1</v>
      </c>
    </row>
    <row r="6" spans="2:5" ht="30.75" customHeight="1" x14ac:dyDescent="0.45">
      <c r="B6" s="8" t="s">
        <v>2</v>
      </c>
      <c r="E6" t="s">
        <v>3</v>
      </c>
    </row>
    <row r="7" spans="2:5" ht="30.75" customHeight="1" x14ac:dyDescent="0.45">
      <c r="B7" s="8" t="s">
        <v>4</v>
      </c>
    </row>
    <row r="8" spans="2:5" ht="30.75" customHeight="1" x14ac:dyDescent="0.45">
      <c r="B8" s="8" t="s">
        <v>5</v>
      </c>
    </row>
    <row r="9" spans="2:5" ht="30.75" customHeight="1" x14ac:dyDescent="0.45">
      <c r="B9" s="8" t="s">
        <v>6</v>
      </c>
    </row>
    <row r="10" spans="2:5" ht="18.5" x14ac:dyDescent="0.45">
      <c r="B10"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U37"/>
  <sheetViews>
    <sheetView zoomScale="30" zoomScaleNormal="30" workbookViewId="0">
      <selection activeCell="G3" sqref="G3:P3"/>
    </sheetView>
  </sheetViews>
  <sheetFormatPr baseColWidth="10" defaultColWidth="11.453125" defaultRowHeight="14" x14ac:dyDescent="0.3"/>
  <cols>
    <col min="1" max="1" width="11.453125" style="13"/>
    <col min="2" max="2" width="24.453125" style="13" customWidth="1"/>
    <col min="3" max="4" width="22.453125" style="13" customWidth="1"/>
    <col min="5" max="5" width="39.54296875" style="13" customWidth="1"/>
    <col min="6" max="8" width="11.453125" style="13"/>
    <col min="9" max="9" width="57.453125" style="13" customWidth="1"/>
    <col min="10" max="10" width="11.453125" style="13"/>
    <col min="11" max="11" width="14.453125" style="13" customWidth="1"/>
    <col min="12" max="12" width="11.453125" style="13"/>
    <col min="13" max="13" width="24.90625" style="13" customWidth="1"/>
    <col min="14" max="14" width="139.36328125" style="13" customWidth="1"/>
    <col min="15" max="15" width="11.453125" style="13"/>
    <col min="16" max="16" width="19.90625" style="13" customWidth="1"/>
    <col min="17" max="17" width="7" style="13" customWidth="1"/>
    <col min="18" max="18" width="58.453125" style="13" customWidth="1"/>
    <col min="19" max="19" width="11.453125" style="13"/>
    <col min="20" max="21" width="0" style="13" hidden="1" customWidth="1"/>
    <col min="22" max="22" width="0" style="21" hidden="1" customWidth="1"/>
    <col min="23" max="24" width="11.453125" style="21"/>
    <col min="25" max="25" width="24.36328125" style="21" customWidth="1"/>
    <col min="26" max="47" width="11.453125" style="21"/>
    <col min="48" max="16384" width="11.453125" style="13"/>
  </cols>
  <sheetData>
    <row r="1" spans="2:47" s="98" customFormat="1" ht="50" customHeight="1" x14ac:dyDescent="0.35">
      <c r="B1" s="136" t="s">
        <v>7</v>
      </c>
      <c r="C1" s="136"/>
      <c r="D1" s="136"/>
      <c r="E1" s="136"/>
      <c r="F1" s="137"/>
      <c r="G1" s="143" t="s">
        <v>158</v>
      </c>
      <c r="H1" s="143"/>
      <c r="I1" s="143"/>
      <c r="J1" s="143"/>
      <c r="K1" s="143"/>
      <c r="L1" s="143"/>
      <c r="M1" s="143"/>
      <c r="N1" s="143"/>
      <c r="O1" s="143"/>
      <c r="P1" s="144"/>
      <c r="Q1" s="147"/>
      <c r="R1" s="147"/>
      <c r="V1" s="99"/>
      <c r="W1" s="99"/>
      <c r="X1" s="99"/>
      <c r="Y1" s="99"/>
      <c r="Z1" s="99"/>
      <c r="AA1" s="99"/>
      <c r="AB1" s="99"/>
      <c r="AC1" s="99"/>
      <c r="AD1" s="99"/>
      <c r="AE1" s="99"/>
      <c r="AF1" s="99"/>
      <c r="AG1" s="99"/>
      <c r="AH1" s="99"/>
      <c r="AI1" s="99"/>
      <c r="AJ1" s="99"/>
      <c r="AK1" s="99"/>
      <c r="AL1" s="99"/>
      <c r="AM1" s="99"/>
      <c r="AN1" s="99"/>
      <c r="AO1" s="99"/>
      <c r="AP1" s="99"/>
      <c r="AQ1" s="99"/>
      <c r="AR1" s="99"/>
      <c r="AS1" s="99"/>
      <c r="AT1" s="99"/>
      <c r="AU1" s="99"/>
    </row>
    <row r="2" spans="2:47" s="98" customFormat="1" ht="50" customHeight="1" x14ac:dyDescent="0.35">
      <c r="B2" s="136" t="s">
        <v>8</v>
      </c>
      <c r="C2" s="136"/>
      <c r="D2" s="136"/>
      <c r="E2" s="136"/>
      <c r="F2" s="137"/>
      <c r="G2" s="143">
        <v>1007678138</v>
      </c>
      <c r="H2" s="143"/>
      <c r="I2" s="143"/>
      <c r="J2" s="143"/>
      <c r="K2" s="143"/>
      <c r="L2" s="143"/>
      <c r="M2" s="143"/>
      <c r="N2" s="143"/>
      <c r="O2" s="143"/>
      <c r="P2" s="144"/>
      <c r="Q2" s="147"/>
      <c r="R2" s="147"/>
      <c r="V2" s="99"/>
      <c r="W2" s="99"/>
      <c r="X2" s="99"/>
      <c r="Y2" s="99"/>
      <c r="Z2" s="99"/>
      <c r="AA2" s="99"/>
      <c r="AB2" s="99"/>
      <c r="AC2" s="99"/>
      <c r="AD2" s="99"/>
      <c r="AE2" s="99"/>
      <c r="AF2" s="99"/>
      <c r="AG2" s="99"/>
      <c r="AH2" s="99"/>
      <c r="AI2" s="99"/>
      <c r="AJ2" s="99"/>
      <c r="AK2" s="99"/>
      <c r="AL2" s="99"/>
      <c r="AM2" s="99"/>
      <c r="AN2" s="99"/>
      <c r="AO2" s="99"/>
      <c r="AP2" s="99"/>
      <c r="AQ2" s="99"/>
      <c r="AR2" s="99"/>
      <c r="AS2" s="99"/>
      <c r="AT2" s="99"/>
      <c r="AU2" s="99"/>
    </row>
    <row r="3" spans="2:47" s="98" customFormat="1" ht="50" customHeight="1" x14ac:dyDescent="0.35">
      <c r="B3" s="141" t="s">
        <v>9</v>
      </c>
      <c r="C3" s="141"/>
      <c r="D3" s="141"/>
      <c r="E3" s="141"/>
      <c r="F3" s="142"/>
      <c r="G3" s="145" t="s">
        <v>159</v>
      </c>
      <c r="H3" s="145"/>
      <c r="I3" s="145"/>
      <c r="J3" s="145"/>
      <c r="K3" s="145"/>
      <c r="L3" s="145"/>
      <c r="M3" s="145"/>
      <c r="N3" s="145"/>
      <c r="O3" s="145"/>
      <c r="P3" s="146"/>
      <c r="Q3" s="147"/>
      <c r="R3" s="147"/>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row>
    <row r="4" spans="2:47" s="98" customFormat="1" ht="50" customHeight="1" x14ac:dyDescent="0.35">
      <c r="B4" s="138" t="s">
        <v>131</v>
      </c>
      <c r="C4" s="138"/>
      <c r="D4" s="138"/>
      <c r="E4" s="138"/>
      <c r="F4" s="138"/>
      <c r="G4" s="138"/>
      <c r="H4" s="138"/>
      <c r="I4" s="138"/>
      <c r="J4" s="138"/>
      <c r="K4" s="138"/>
      <c r="L4" s="138"/>
      <c r="M4" s="138"/>
      <c r="N4" s="138"/>
      <c r="O4" s="138"/>
      <c r="P4" s="138"/>
      <c r="Q4" s="139"/>
      <c r="R4" s="13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row>
    <row r="5" spans="2:47" s="100" customFormat="1" ht="27" x14ac:dyDescent="0.5">
      <c r="P5" s="101"/>
      <c r="Q5" s="101"/>
      <c r="R5" s="101"/>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row>
    <row r="6" spans="2:47" s="100" customFormat="1" ht="34.5" customHeight="1" x14ac:dyDescent="0.3">
      <c r="B6" s="103"/>
      <c r="G6" s="153"/>
      <c r="H6" s="153"/>
      <c r="I6" s="153"/>
      <c r="J6" s="153"/>
      <c r="K6" s="153"/>
      <c r="L6" s="153"/>
      <c r="M6" s="153"/>
      <c r="O6" s="104"/>
      <c r="P6" s="140" t="s">
        <v>10</v>
      </c>
      <c r="Q6" s="140"/>
      <c r="R6" s="105">
        <v>45800</v>
      </c>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row>
    <row r="7" spans="2:47" s="100" customFormat="1" x14ac:dyDescent="0.3">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row>
    <row r="8" spans="2:47" s="100" customFormat="1" ht="96" customHeight="1" x14ac:dyDescent="0.8">
      <c r="B8" s="126" t="str">
        <f>+'1- PROBLEMA Y O NECESIDAD'!B4</f>
        <v>1- PROBLEMA Y/O NECESIDAD</v>
      </c>
      <c r="C8" s="126"/>
      <c r="D8" s="126"/>
      <c r="E8" s="126"/>
      <c r="F8" s="126" t="str">
        <f>+'5- CUAL ES MI SOLUCIÓN'!D4</f>
        <v>5- ¿CUAL ES MI SOLUCIÓN?</v>
      </c>
      <c r="G8" s="126"/>
      <c r="H8" s="126"/>
      <c r="I8" s="126"/>
      <c r="J8" s="156" t="str">
        <f>+'3- PROPUESTA UNICA DE VALOR'!B4</f>
        <v>3- PROPUESTA ÚNICA DE VALOR  - CONCEPTO INNOVADOR</v>
      </c>
      <c r="K8" s="156"/>
      <c r="L8" s="156"/>
      <c r="M8" s="156"/>
      <c r="N8" s="22" t="str">
        <f>'4- VENTAJA DIFERENCIAL'!B4</f>
        <v>4- VENTAJA DIFERENCIAL</v>
      </c>
      <c r="O8" s="126" t="str">
        <f>+'2- QUIEN ES EL PROTAGONISTA'!C4</f>
        <v>2- QUIEN ES EL PROTAGONISTA</v>
      </c>
      <c r="P8" s="126"/>
      <c r="Q8" s="126"/>
      <c r="R8" s="126"/>
      <c r="S8" s="13"/>
      <c r="T8" s="13"/>
      <c r="U8" s="13"/>
      <c r="V8" s="21"/>
      <c r="W8" s="148" t="s">
        <v>11</v>
      </c>
      <c r="X8" s="149"/>
      <c r="Y8" s="149"/>
      <c r="Z8" s="149"/>
      <c r="AA8" s="149"/>
      <c r="AB8" s="149"/>
      <c r="AC8" s="150"/>
      <c r="AD8" s="21"/>
      <c r="AE8" s="21"/>
      <c r="AF8" s="21"/>
      <c r="AG8" s="102"/>
      <c r="AH8" s="102"/>
      <c r="AI8" s="102"/>
      <c r="AJ8" s="102"/>
      <c r="AK8" s="102"/>
      <c r="AL8" s="102"/>
      <c r="AM8" s="102"/>
      <c r="AN8" s="102"/>
      <c r="AO8" s="102"/>
      <c r="AP8" s="102"/>
      <c r="AQ8" s="102"/>
      <c r="AR8" s="102"/>
      <c r="AS8" s="102"/>
      <c r="AT8" s="102"/>
      <c r="AU8" s="102"/>
    </row>
    <row r="9" spans="2:47" s="100" customFormat="1" ht="60" customHeight="1" x14ac:dyDescent="0.45">
      <c r="B9" s="127" t="str">
        <f>+'1- PROBLEMA Y O NECESIDAD'!B7</f>
        <v xml:space="preserve">1. En el municipio de Combita se requiere ganado pecuario de doble proposito   con alta eficiencia productiva, rusticidad y capacidad de adaptación a las condiciones del medio, especialmente en un contexto de cambios climáticos drásticos que han venido afectando los costos de producción y, en consecuencia, la rentabilidad de los hatos lecheros del país.
2.El sector pecuario regional  busca ofrecer ejemplares con alto valor genético ydibleproposito para  mayor rentabilidad, tanto por la venta de leche como por el valor de las crías. 
3. El municipio de Combita requiere  fortalecer la economía rural y mejora la calidad de vida de los productores lácteos para un desarrollo económico y social de la región, incrementando los ingresos de las familias campesinas y ayudando a frenar la migración de los jóvenes hacia las ciudades.
</v>
      </c>
      <c r="C9" s="128"/>
      <c r="D9" s="128"/>
      <c r="E9" s="129"/>
      <c r="F9" s="125" t="str">
        <f>'5- CUAL ES MI SOLUCIÓN'!$D$9</f>
        <v xml:space="preserve">La unidad productiva ofrece una solución integral a la necesidad de contar con un suministro permanente de ganado en pie de doble proposito que cumpla con los requisitos sanitarios y productivos exigidos por el mercado. Mediante la aplicación de buenas prácticas ganaderas, un adecuado manejo nutricional y sanitario del hato y el cumplimiento de los tiempos de entrega, se garantiza un producto confiable que responde a las necesidades de empresas acopiadoras, industrias lácteas, comercializadores y consumidores.
El modelo de comercialización directa contribuye a reducir la intermediación, permitiendo que los clientes accedan a productos de calidad a precios competitivos y que la asociación obtenga una mayor rentabilidad por su producción. </v>
      </c>
      <c r="G9" s="125"/>
      <c r="H9" s="125"/>
      <c r="I9" s="125"/>
      <c r="J9" s="125" t="str">
        <f>'3- PROPUESTA UNICA DE VALOR'!B10</f>
        <v>La unidad productiva ofrece leche fresca de alta calidad y ganado bovino de doble propósito, producidos bajo buenas prácticas ganaderas, con altos estándares de bienestar animal, manejo sanitario y alimentación adecuada, garantizando productos confiables, seguros y con suministro permanente para los clientes.  La propuesta de valor se basa en una atención personalizada, el cumplimiento en los tiempos de entrega, la trazabilidad de la producción y la comercialización directa, reduciendo la intermediación y generando una mejor relación costo-beneficio para los compradores.</v>
      </c>
      <c r="K9" s="125"/>
      <c r="L9" s="125"/>
      <c r="M9" s="125"/>
      <c r="N9" s="125" t="str">
        <f>'4- VENTAJA DIFERENCIAL'!B9</f>
        <v>La unidad productiva se diferencia por ofrecer un sistema de ganadería doble propósito que integra la producción de leche de alta calidad y la comercialización de ganado bovino con excelente condición sanitaria y productiva, permitiendo atender de manera continua las necesidades del mercado de lácteos y carne. Esta diversificación reduce el riesgo económico, optimiza el aprovechamiento del hato y garantiza una fuente de ingresos durante todo el año.  El emprendimiento implementa buenas prácticas ganaderas, programas de bienestar animal, alimentación balanceada y controles sanitarios permanentes, lo que asegura productos confiables, inocuos y con trazabilidad. Asimismo, mantiene un compromiso con el cumplimiento en las entregas, la atención personalizada y el establecimiento de relaciones comerciales de largo plazo con sus clientes, el  valor diferenciador, la unidad productiva es liderada por dos hermanas emprendedoras jóvenes pertenecientes a la población víctima del conflicto armado, quienes combinan innovación, compromiso y sostenibilidad para fortalecer el desarrollo rural de Cómbita.</v>
      </c>
      <c r="O9" s="125" t="str">
        <f>'2- QUIEN ES EL PROTAGONISTA'!C7</f>
        <v xml:space="preserve">los clientes objetivo son productores pecuarios, cebadores, comercializadores de ganado, subastas ganaderas y plantas de beneficio que demandan animales con buen desarrollo corporal, adecuado estado sanitario y potencial productivo. La producción bajo un sistema de doble propósito permite ofrecer animales aptos tanto para la producción de carne como para el fortalecimiento de otros hatos ganaderos.á, se caracteriza por ser práctico, tradicional y orientado al ahorro, con alta valoración por los productos naturales y de origen campesino; sus costumbres de consumo incluyen la compra frecuente (diaria o semanal) directamente al productor o en tiendas de confianza, el hervido de la leche en casa y su uso tanto para consumo directo como para la preparación de alimento                                                                                              </v>
      </c>
      <c r="P9" s="125"/>
      <c r="Q9" s="125"/>
      <c r="R9" s="125"/>
      <c r="S9" s="13"/>
      <c r="T9" s="13"/>
      <c r="U9" s="13"/>
      <c r="V9" s="21"/>
      <c r="W9" s="151" t="s">
        <v>12</v>
      </c>
      <c r="X9" s="151"/>
      <c r="Y9" s="151"/>
      <c r="Z9" s="151"/>
      <c r="AA9" s="151"/>
      <c r="AB9" s="151"/>
      <c r="AC9" s="151"/>
      <c r="AD9" s="23"/>
      <c r="AE9" s="23"/>
      <c r="AF9" s="21"/>
      <c r="AG9" s="102"/>
      <c r="AH9" s="102"/>
      <c r="AI9" s="102"/>
      <c r="AJ9" s="102"/>
      <c r="AK9" s="102"/>
      <c r="AL9" s="102"/>
      <c r="AM9" s="102"/>
      <c r="AN9" s="102"/>
      <c r="AO9" s="102"/>
      <c r="AP9" s="102"/>
      <c r="AQ9" s="102"/>
      <c r="AR9" s="102"/>
      <c r="AS9" s="102"/>
      <c r="AT9" s="102"/>
      <c r="AU9" s="102"/>
    </row>
    <row r="10" spans="2:47" s="100" customFormat="1" ht="60" customHeight="1" x14ac:dyDescent="0.45">
      <c r="B10" s="130"/>
      <c r="C10" s="131"/>
      <c r="D10" s="131"/>
      <c r="E10" s="132"/>
      <c r="F10" s="125"/>
      <c r="G10" s="125"/>
      <c r="H10" s="125"/>
      <c r="I10" s="125"/>
      <c r="J10" s="125"/>
      <c r="K10" s="125"/>
      <c r="L10" s="125"/>
      <c r="M10" s="125"/>
      <c r="N10" s="125"/>
      <c r="O10" s="125"/>
      <c r="P10" s="125"/>
      <c r="Q10" s="125"/>
      <c r="R10" s="125"/>
      <c r="S10" s="13"/>
      <c r="T10" s="13"/>
      <c r="U10" s="13"/>
      <c r="V10" s="21"/>
      <c r="W10" s="152"/>
      <c r="X10" s="152"/>
      <c r="Y10" s="152"/>
      <c r="Z10" s="152"/>
      <c r="AA10" s="152"/>
      <c r="AB10" s="152"/>
      <c r="AC10" s="152"/>
      <c r="AD10" s="23"/>
      <c r="AE10" s="23"/>
      <c r="AF10" s="21"/>
      <c r="AG10" s="102"/>
      <c r="AH10" s="102"/>
      <c r="AI10" s="102"/>
      <c r="AJ10" s="102"/>
      <c r="AK10" s="102"/>
      <c r="AL10" s="102"/>
      <c r="AM10" s="102"/>
      <c r="AN10" s="102"/>
      <c r="AO10" s="102"/>
      <c r="AP10" s="102"/>
      <c r="AQ10" s="102"/>
      <c r="AR10" s="102"/>
      <c r="AS10" s="102"/>
      <c r="AT10" s="102"/>
      <c r="AU10" s="102"/>
    </row>
    <row r="11" spans="2:47" s="100" customFormat="1" ht="60" customHeight="1" x14ac:dyDescent="0.45">
      <c r="B11" s="130"/>
      <c r="C11" s="131"/>
      <c r="D11" s="131"/>
      <c r="E11" s="132"/>
      <c r="F11" s="125"/>
      <c r="G11" s="125"/>
      <c r="H11" s="125"/>
      <c r="I11" s="125"/>
      <c r="J11" s="125"/>
      <c r="K11" s="125"/>
      <c r="L11" s="125"/>
      <c r="M11" s="125"/>
      <c r="N11" s="125"/>
      <c r="O11" s="125"/>
      <c r="P11" s="125"/>
      <c r="Q11" s="125"/>
      <c r="R11" s="125"/>
      <c r="S11" s="13"/>
      <c r="T11" s="13"/>
      <c r="U11" s="13"/>
      <c r="V11" s="21"/>
      <c r="W11" s="152"/>
      <c r="X11" s="152"/>
      <c r="Y11" s="152"/>
      <c r="Z11" s="152"/>
      <c r="AA11" s="152"/>
      <c r="AB11" s="152"/>
      <c r="AC11" s="152"/>
      <c r="AD11" s="23"/>
      <c r="AE11" s="23"/>
      <c r="AF11" s="21"/>
      <c r="AG11" s="102"/>
      <c r="AH11" s="102"/>
      <c r="AI11" s="102"/>
      <c r="AJ11" s="102"/>
      <c r="AK11" s="102"/>
      <c r="AL11" s="102"/>
      <c r="AM11" s="102"/>
      <c r="AN11" s="102"/>
      <c r="AO11" s="102"/>
      <c r="AP11" s="102"/>
      <c r="AQ11" s="102"/>
      <c r="AR11" s="102"/>
      <c r="AS11" s="102"/>
      <c r="AT11" s="102"/>
      <c r="AU11" s="102"/>
    </row>
    <row r="12" spans="2:47" s="100" customFormat="1" ht="60" customHeight="1" x14ac:dyDescent="0.3">
      <c r="B12" s="130"/>
      <c r="C12" s="131"/>
      <c r="D12" s="131"/>
      <c r="E12" s="132"/>
      <c r="F12" s="125"/>
      <c r="G12" s="125"/>
      <c r="H12" s="125"/>
      <c r="I12" s="125"/>
      <c r="J12" s="125"/>
      <c r="K12" s="125"/>
      <c r="L12" s="125"/>
      <c r="M12" s="125"/>
      <c r="N12" s="125"/>
      <c r="O12" s="125"/>
      <c r="P12" s="125"/>
      <c r="Q12" s="125"/>
      <c r="R12" s="125"/>
      <c r="S12" s="13"/>
      <c r="T12" s="13"/>
      <c r="U12" s="13"/>
      <c r="V12" s="21"/>
      <c r="W12" s="152"/>
      <c r="X12" s="152"/>
      <c r="Y12" s="152"/>
      <c r="Z12" s="152"/>
      <c r="AA12" s="152"/>
      <c r="AB12" s="152"/>
      <c r="AC12" s="152"/>
      <c r="AD12" s="21"/>
      <c r="AE12" s="21"/>
      <c r="AF12" s="21"/>
      <c r="AG12" s="102"/>
      <c r="AH12" s="102"/>
      <c r="AI12" s="102"/>
      <c r="AJ12" s="102"/>
      <c r="AK12" s="102"/>
      <c r="AL12" s="102"/>
      <c r="AM12" s="102"/>
      <c r="AN12" s="102"/>
      <c r="AO12" s="102"/>
      <c r="AP12" s="102"/>
      <c r="AQ12" s="102"/>
      <c r="AR12" s="102"/>
      <c r="AS12" s="102"/>
      <c r="AT12" s="102"/>
      <c r="AU12" s="102"/>
    </row>
    <row r="13" spans="2:47" s="100" customFormat="1" ht="60" customHeight="1" x14ac:dyDescent="0.3">
      <c r="B13" s="130"/>
      <c r="C13" s="131"/>
      <c r="D13" s="131"/>
      <c r="E13" s="132"/>
      <c r="F13" s="125"/>
      <c r="G13" s="125"/>
      <c r="H13" s="125"/>
      <c r="I13" s="125"/>
      <c r="J13" s="125"/>
      <c r="K13" s="125"/>
      <c r="L13" s="125"/>
      <c r="M13" s="125"/>
      <c r="N13" s="125"/>
      <c r="O13" s="125"/>
      <c r="P13" s="125"/>
      <c r="Q13" s="125"/>
      <c r="R13" s="125"/>
      <c r="S13" s="13"/>
      <c r="T13" s="13"/>
      <c r="U13" s="13"/>
      <c r="V13" s="21"/>
      <c r="W13" s="152"/>
      <c r="X13" s="152"/>
      <c r="Y13" s="152"/>
      <c r="Z13" s="152"/>
      <c r="AA13" s="152"/>
      <c r="AB13" s="152"/>
      <c r="AC13" s="152"/>
      <c r="AD13" s="21"/>
      <c r="AE13" s="21"/>
      <c r="AF13" s="21"/>
      <c r="AG13" s="102"/>
      <c r="AH13" s="102"/>
      <c r="AI13" s="102"/>
      <c r="AJ13" s="102"/>
      <c r="AK13" s="102"/>
      <c r="AL13" s="102"/>
      <c r="AM13" s="102"/>
      <c r="AN13" s="102"/>
      <c r="AO13" s="102"/>
      <c r="AP13" s="102"/>
      <c r="AQ13" s="102"/>
      <c r="AR13" s="102"/>
      <c r="AS13" s="102"/>
      <c r="AT13" s="102"/>
      <c r="AU13" s="102"/>
    </row>
    <row r="14" spans="2:47" s="100" customFormat="1" ht="60" customHeight="1" x14ac:dyDescent="0.3">
      <c r="B14" s="133"/>
      <c r="C14" s="134"/>
      <c r="D14" s="134"/>
      <c r="E14" s="135"/>
      <c r="F14" s="125"/>
      <c r="G14" s="125"/>
      <c r="H14" s="125"/>
      <c r="I14" s="125"/>
      <c r="J14" s="125"/>
      <c r="K14" s="125"/>
      <c r="L14" s="125"/>
      <c r="M14" s="125"/>
      <c r="N14" s="125"/>
      <c r="O14" s="125"/>
      <c r="P14" s="125"/>
      <c r="Q14" s="125"/>
      <c r="R14" s="125"/>
      <c r="S14" s="13"/>
      <c r="T14" s="13"/>
      <c r="U14" s="13"/>
      <c r="V14" s="21"/>
      <c r="W14" s="152"/>
      <c r="X14" s="152"/>
      <c r="Y14" s="152"/>
      <c r="Z14" s="152"/>
      <c r="AA14" s="152"/>
      <c r="AB14" s="152"/>
      <c r="AC14" s="152"/>
      <c r="AD14" s="21"/>
      <c r="AE14" s="21"/>
      <c r="AF14" s="21"/>
      <c r="AG14" s="102"/>
      <c r="AH14" s="102"/>
      <c r="AI14" s="102"/>
      <c r="AJ14" s="102"/>
      <c r="AK14" s="102"/>
      <c r="AL14" s="102"/>
      <c r="AM14" s="102"/>
      <c r="AN14" s="102"/>
      <c r="AO14" s="102"/>
      <c r="AP14" s="102"/>
      <c r="AQ14" s="102"/>
      <c r="AR14" s="102"/>
      <c r="AS14" s="102"/>
      <c r="AT14" s="102"/>
      <c r="AU14" s="102"/>
    </row>
    <row r="15" spans="2:47" s="100" customFormat="1" ht="60" customHeight="1" x14ac:dyDescent="0.3">
      <c r="B15" s="159" t="s">
        <v>13</v>
      </c>
      <c r="C15" s="159"/>
      <c r="D15" s="159"/>
      <c r="E15" s="159"/>
      <c r="F15" s="155" t="str">
        <f>'9- METRICAS CLAVE'!B4</f>
        <v>9- MÉTRICAS CLAVE</v>
      </c>
      <c r="G15" s="155"/>
      <c r="H15" s="155"/>
      <c r="I15" s="155"/>
      <c r="J15" s="125"/>
      <c r="K15" s="125"/>
      <c r="L15" s="125"/>
      <c r="M15" s="125"/>
      <c r="N15" s="29" t="str">
        <f>'6- CANALES'!B4</f>
        <v>6- CANALES - ¿CUAL ES EL FUTURO DE MI NEGOCIO?</v>
      </c>
      <c r="O15" s="158" t="str">
        <f>'2- QUIEN ES EL PROTAGONISTA'!C11</f>
        <v>+ Early Adopters</v>
      </c>
      <c r="P15" s="158"/>
      <c r="Q15" s="158"/>
      <c r="R15" s="158"/>
      <c r="S15" s="13"/>
      <c r="T15" s="13"/>
      <c r="U15" s="13"/>
      <c r="V15" s="21"/>
      <c r="W15" s="152"/>
      <c r="X15" s="152"/>
      <c r="Y15" s="152"/>
      <c r="Z15" s="152"/>
      <c r="AA15" s="152"/>
      <c r="AB15" s="152"/>
      <c r="AC15" s="152"/>
      <c r="AD15" s="21"/>
      <c r="AE15" s="21"/>
      <c r="AF15" s="21"/>
      <c r="AG15" s="102"/>
      <c r="AH15" s="102"/>
      <c r="AI15" s="102"/>
      <c r="AJ15" s="102"/>
      <c r="AK15" s="102"/>
      <c r="AL15" s="102"/>
      <c r="AM15" s="102"/>
      <c r="AN15" s="102"/>
      <c r="AO15" s="102"/>
      <c r="AP15" s="102"/>
      <c r="AQ15" s="102"/>
      <c r="AR15" s="102"/>
      <c r="AS15" s="102"/>
      <c r="AT15" s="102"/>
      <c r="AU15" s="102"/>
    </row>
    <row r="16" spans="2:47" s="100" customFormat="1" ht="115" customHeight="1" x14ac:dyDescent="0.3">
      <c r="B16" s="127" t="str">
        <f>+'1- PROBLEMA Y O NECESIDAD'!B12</f>
        <v xml:space="preserve">
La Alternativa No1. Formular PN para fortalecimiento  de la Unidad pecuaria asociativa de Producción de Leche  con capital semilla Maletines de Formación CEDEAGRO  y en lo posible convocatorias locales y regionales de OFF y de esta manera emanda satisfacer la demanda  en la región de  leche en cantina de animales con alta eficiencia productiva, rusticidad y capacidad de adaptación a las condiciones del medio,
 Alternativa. No. 2: Trabajar con cruces de ganado con  mayor resistencia térmica y física al Cambio Climático Local, buscando eficiencia y que los ejemplares  sufran menos de  enfermedades en  las pezuñas o los pulmones, y mantiene una producción estable durante todo el año
La Alternativa No. 3  Dinamizar la economía en Combita y solucionar principalmente mediante el manejo adecuado de la explotación pecuaria de ganado doble propósito con prácticas sostenibles (sombra, manejo de agua, diversidad de pastos), el sistema puede ser más resiliente frente a sequías o lluvias intensas.</v>
      </c>
      <c r="C16" s="128"/>
      <c r="D16" s="128"/>
      <c r="E16" s="129"/>
      <c r="F16" s="125" t="str">
        <f>'9- METRICAS CLAVE'!B8</f>
        <v>Para medir el éxito del emprendimiento se establecerán métricas clave que permitan realizar un seguimiento continuo del desempeño del negocio. Litros de leche producidos y comercializados por mes.
Número de bovinos comercializados por trimestre o por año.
Valor total de las ventas mensuales y anuales de leche y ganado.
Porcentaje de pedidos entregados en la fecha y condiciones acordadas. 
Incremento de los ingresos familiares, fortalecimiento de la asociación y generación de oportunidades económicas para las dos mujeres emprendedoras víctimas del conflicto armado.
TIR 
VPN</v>
      </c>
      <c r="G16" s="125"/>
      <c r="H16" s="125"/>
      <c r="I16" s="125"/>
      <c r="J16" s="125"/>
      <c r="K16" s="125"/>
      <c r="L16" s="125"/>
      <c r="M16" s="125"/>
      <c r="N16" s="28" t="str">
        <f>+'6- CANALES'!B13</f>
        <v xml:space="preserve">Tarjetas </v>
      </c>
      <c r="O16" s="125" t="str">
        <f>'2- QUIEN ES EL PROTAGONISTA'!C12</f>
        <v>Campesinos y habitantes de la zona rural de Combita quienes consumen los productos lacteos y ganado en pie</v>
      </c>
      <c r="P16" s="125"/>
      <c r="Q16" s="125"/>
      <c r="R16" s="125"/>
      <c r="S16" s="13"/>
      <c r="T16" s="13"/>
      <c r="U16" s="13"/>
      <c r="V16" s="21"/>
      <c r="W16" s="152"/>
      <c r="X16" s="152"/>
      <c r="Y16" s="152"/>
      <c r="Z16" s="152"/>
      <c r="AA16" s="152"/>
      <c r="AB16" s="152"/>
      <c r="AC16" s="152"/>
      <c r="AD16" s="21"/>
      <c r="AE16" s="21"/>
      <c r="AF16" s="21"/>
      <c r="AG16" s="102"/>
      <c r="AH16" s="102"/>
      <c r="AI16" s="102"/>
      <c r="AJ16" s="102"/>
      <c r="AK16" s="102"/>
      <c r="AL16" s="102"/>
      <c r="AM16" s="102"/>
      <c r="AN16" s="102"/>
      <c r="AO16" s="102"/>
      <c r="AP16" s="102"/>
      <c r="AQ16" s="102"/>
      <c r="AR16" s="102"/>
      <c r="AS16" s="102"/>
      <c r="AT16" s="102"/>
      <c r="AU16" s="102"/>
    </row>
    <row r="17" spans="2:47" s="100" customFormat="1" ht="115" customHeight="1" x14ac:dyDescent="0.3">
      <c r="B17" s="130"/>
      <c r="C17" s="131"/>
      <c r="D17" s="131"/>
      <c r="E17" s="132"/>
      <c r="F17" s="125"/>
      <c r="G17" s="125"/>
      <c r="H17" s="125"/>
      <c r="I17" s="125"/>
      <c r="J17" s="125"/>
      <c r="K17" s="125"/>
      <c r="L17" s="125"/>
      <c r="M17" s="125"/>
      <c r="N17" s="28">
        <f>+'6- CANALES'!B14</f>
        <v>0</v>
      </c>
      <c r="O17" s="125"/>
      <c r="P17" s="125"/>
      <c r="Q17" s="125"/>
      <c r="R17" s="125"/>
      <c r="S17" s="13"/>
      <c r="T17" s="13"/>
      <c r="U17" s="13"/>
      <c r="V17" s="21"/>
      <c r="W17" s="152"/>
      <c r="X17" s="152"/>
      <c r="Y17" s="152"/>
      <c r="Z17" s="152"/>
      <c r="AA17" s="152"/>
      <c r="AB17" s="152"/>
      <c r="AC17" s="152"/>
      <c r="AD17" s="21"/>
      <c r="AE17" s="21"/>
      <c r="AF17" s="21"/>
      <c r="AG17" s="102"/>
      <c r="AH17" s="102"/>
      <c r="AI17" s="102"/>
      <c r="AJ17" s="102"/>
      <c r="AK17" s="102"/>
      <c r="AL17" s="102"/>
      <c r="AM17" s="102"/>
      <c r="AN17" s="102"/>
      <c r="AO17" s="102"/>
      <c r="AP17" s="102"/>
      <c r="AQ17" s="102"/>
      <c r="AR17" s="102"/>
      <c r="AS17" s="102"/>
      <c r="AT17" s="102"/>
      <c r="AU17" s="102"/>
    </row>
    <row r="18" spans="2:47" s="100" customFormat="1" ht="115" customHeight="1" x14ac:dyDescent="0.3">
      <c r="B18" s="130"/>
      <c r="C18" s="131"/>
      <c r="D18" s="131"/>
      <c r="E18" s="132"/>
      <c r="F18" s="125"/>
      <c r="G18" s="125"/>
      <c r="H18" s="125"/>
      <c r="I18" s="125"/>
      <c r="J18" s="125"/>
      <c r="K18" s="125"/>
      <c r="L18" s="125"/>
      <c r="M18" s="125"/>
      <c r="N18" s="28" t="str">
        <f>+'6- CANALES'!B16</f>
        <v xml:space="preserve">Muestra de producto lacteo
</v>
      </c>
      <c r="O18" s="125"/>
      <c r="P18" s="125"/>
      <c r="Q18" s="125"/>
      <c r="R18" s="125"/>
      <c r="S18" s="13"/>
      <c r="T18" s="13"/>
      <c r="U18" s="13"/>
      <c r="V18" s="21"/>
      <c r="W18" s="152"/>
      <c r="X18" s="152"/>
      <c r="Y18" s="152"/>
      <c r="Z18" s="152"/>
      <c r="AA18" s="152"/>
      <c r="AB18" s="152"/>
      <c r="AC18" s="152"/>
      <c r="AD18" s="21"/>
      <c r="AE18" s="21"/>
      <c r="AF18" s="21"/>
      <c r="AG18" s="102"/>
      <c r="AH18" s="102"/>
      <c r="AI18" s="102"/>
      <c r="AJ18" s="102"/>
      <c r="AK18" s="102"/>
      <c r="AL18" s="102"/>
      <c r="AM18" s="102"/>
      <c r="AN18" s="102"/>
      <c r="AO18" s="102"/>
      <c r="AP18" s="102"/>
      <c r="AQ18" s="102"/>
      <c r="AR18" s="102"/>
      <c r="AS18" s="102"/>
      <c r="AT18" s="102"/>
      <c r="AU18" s="102"/>
    </row>
    <row r="19" spans="2:47" s="100" customFormat="1" ht="115" customHeight="1" x14ac:dyDescent="0.4">
      <c r="B19" s="130"/>
      <c r="C19" s="131"/>
      <c r="D19" s="131"/>
      <c r="E19" s="132"/>
      <c r="F19" s="125"/>
      <c r="G19" s="125"/>
      <c r="H19" s="125"/>
      <c r="I19" s="125"/>
      <c r="J19" s="125"/>
      <c r="K19" s="125"/>
      <c r="L19" s="125"/>
      <c r="M19" s="125"/>
      <c r="N19" s="28">
        <f>+'6- CANALES'!B17</f>
        <v>0</v>
      </c>
      <c r="O19" s="125"/>
      <c r="P19" s="125"/>
      <c r="Q19" s="125"/>
      <c r="R19" s="125"/>
      <c r="S19" s="13"/>
      <c r="T19" s="13"/>
      <c r="U19" s="13"/>
      <c r="V19" s="21"/>
      <c r="W19" s="152"/>
      <c r="X19" s="152"/>
      <c r="Y19" s="152"/>
      <c r="Z19" s="152"/>
      <c r="AA19" s="152"/>
      <c r="AB19" s="152"/>
      <c r="AC19" s="152"/>
      <c r="AD19" s="24"/>
      <c r="AE19" s="24" t="s">
        <v>14</v>
      </c>
      <c r="AF19" s="24"/>
      <c r="AG19" s="106"/>
      <c r="AH19" s="106"/>
      <c r="AI19" s="106" t="s">
        <v>15</v>
      </c>
      <c r="AJ19" s="106"/>
      <c r="AK19" s="106"/>
      <c r="AL19" s="102"/>
      <c r="AM19" s="102"/>
      <c r="AN19" s="106" t="s">
        <v>16</v>
      </c>
      <c r="AO19" s="102"/>
      <c r="AP19" s="102"/>
      <c r="AQ19" s="102"/>
      <c r="AR19" s="102"/>
      <c r="AS19" s="102"/>
      <c r="AT19" s="102"/>
      <c r="AU19" s="102"/>
    </row>
    <row r="20" spans="2:47" s="100" customFormat="1" ht="115" customHeight="1" x14ac:dyDescent="0.3">
      <c r="B20" s="130"/>
      <c r="C20" s="131"/>
      <c r="D20" s="131"/>
      <c r="E20" s="132"/>
      <c r="F20" s="125"/>
      <c r="G20" s="125"/>
      <c r="H20" s="125"/>
      <c r="I20" s="125"/>
      <c r="J20" s="125"/>
      <c r="K20" s="125"/>
      <c r="L20" s="125"/>
      <c r="M20" s="125"/>
      <c r="N20" s="28" t="str">
        <f>+'6- CANALES'!B19</f>
        <v>Se establecerán  punto físico para  entrega de leche a clientes con cargo de trasporte a cliente</v>
      </c>
      <c r="O20" s="125"/>
      <c r="P20" s="125"/>
      <c r="Q20" s="125"/>
      <c r="R20" s="125"/>
      <c r="S20" s="13"/>
      <c r="T20" s="13"/>
      <c r="U20" s="13"/>
      <c r="V20" s="21"/>
      <c r="W20" s="152"/>
      <c r="X20" s="152"/>
      <c r="Y20" s="152"/>
      <c r="Z20" s="152"/>
      <c r="AA20" s="152"/>
      <c r="AB20" s="152"/>
      <c r="AC20" s="152"/>
      <c r="AD20" s="21"/>
      <c r="AE20" s="21"/>
      <c r="AF20" s="21"/>
      <c r="AG20" s="102"/>
      <c r="AH20" s="102"/>
      <c r="AI20" s="102"/>
      <c r="AJ20" s="102"/>
      <c r="AK20" s="102"/>
      <c r="AL20" s="102"/>
      <c r="AM20" s="102"/>
      <c r="AN20" s="102"/>
      <c r="AO20" s="102"/>
      <c r="AP20" s="102"/>
      <c r="AQ20" s="102"/>
      <c r="AR20" s="102"/>
      <c r="AS20" s="102"/>
      <c r="AT20" s="102"/>
      <c r="AU20" s="102"/>
    </row>
    <row r="21" spans="2:47" s="100" customFormat="1" ht="115" customHeight="1" x14ac:dyDescent="0.3">
      <c r="B21" s="133"/>
      <c r="C21" s="134"/>
      <c r="D21" s="134"/>
      <c r="E21" s="135"/>
      <c r="F21" s="125"/>
      <c r="G21" s="125"/>
      <c r="H21" s="125"/>
      <c r="I21" s="125"/>
      <c r="J21" s="125"/>
      <c r="K21" s="125"/>
      <c r="L21" s="125"/>
      <c r="M21" s="125"/>
      <c r="N21" s="28" t="str">
        <f>+'6- CANALES'!B20</f>
        <v xml:space="preserve">Venta a distribuidores </v>
      </c>
      <c r="O21" s="125"/>
      <c r="P21" s="125"/>
      <c r="Q21" s="125"/>
      <c r="R21" s="125"/>
      <c r="S21" s="13"/>
      <c r="T21" s="13"/>
      <c r="U21" s="13"/>
      <c r="V21" s="21"/>
      <c r="W21" s="152"/>
      <c r="X21" s="152"/>
      <c r="Y21" s="152"/>
      <c r="Z21" s="152"/>
      <c r="AA21" s="152"/>
      <c r="AB21" s="152"/>
      <c r="AC21" s="152"/>
      <c r="AD21" s="21"/>
      <c r="AE21" s="21"/>
      <c r="AF21" s="21"/>
      <c r="AG21" s="102"/>
      <c r="AH21" s="102"/>
      <c r="AI21" s="102"/>
      <c r="AJ21" s="102"/>
      <c r="AK21" s="102"/>
      <c r="AL21" s="102"/>
      <c r="AM21" s="102"/>
      <c r="AN21" s="102"/>
      <c r="AO21" s="102"/>
      <c r="AP21" s="102"/>
      <c r="AQ21" s="102"/>
      <c r="AR21" s="102"/>
      <c r="AS21" s="102"/>
      <c r="AT21" s="102"/>
      <c r="AU21" s="102"/>
    </row>
    <row r="22" spans="2:47" s="100" customFormat="1" ht="33.75" customHeight="1" x14ac:dyDescent="0.3">
      <c r="B22" s="157" t="str">
        <f>'7- ESTRUCTURA DE COSTOS'!B4</f>
        <v>7- ESTRUCTURA DE COSTOS</v>
      </c>
      <c r="C22" s="157"/>
      <c r="D22" s="157"/>
      <c r="E22" s="157"/>
      <c r="F22" s="157"/>
      <c r="G22" s="157"/>
      <c r="H22" s="157"/>
      <c r="I22" s="157"/>
      <c r="J22" s="157"/>
      <c r="K22" s="157"/>
      <c r="L22" s="157"/>
      <c r="M22" s="157" t="str">
        <f>'8- FUENTES DE INGRESOS'!B4</f>
        <v>8- FUENTES DE INGRESOS</v>
      </c>
      <c r="N22" s="157"/>
      <c r="O22" s="157"/>
      <c r="P22" s="157"/>
      <c r="Q22" s="157"/>
      <c r="R22" s="157"/>
      <c r="S22" s="13"/>
      <c r="T22" s="13"/>
      <c r="U22" s="13"/>
      <c r="V22" s="21"/>
      <c r="W22" s="152"/>
      <c r="X22" s="152"/>
      <c r="Y22" s="152"/>
      <c r="Z22" s="152"/>
      <c r="AA22" s="152"/>
      <c r="AB22" s="152"/>
      <c r="AC22" s="152"/>
      <c r="AD22" s="21"/>
      <c r="AE22" s="21"/>
      <c r="AF22" s="21"/>
      <c r="AG22" s="102"/>
      <c r="AH22" s="102"/>
      <c r="AI22" s="102"/>
      <c r="AJ22" s="102"/>
      <c r="AK22" s="102"/>
      <c r="AL22" s="102"/>
      <c r="AM22" s="102"/>
      <c r="AN22" s="102"/>
      <c r="AO22" s="102"/>
      <c r="AP22" s="102"/>
      <c r="AQ22" s="102"/>
      <c r="AR22" s="102"/>
      <c r="AS22" s="102"/>
      <c r="AT22" s="102"/>
      <c r="AU22" s="102"/>
    </row>
    <row r="23" spans="2:47" s="107" customFormat="1" ht="30" customHeight="1" x14ac:dyDescent="0.35">
      <c r="B23" s="112" t="s">
        <v>81</v>
      </c>
      <c r="C23" s="113"/>
      <c r="D23" s="113"/>
      <c r="E23" s="114"/>
      <c r="F23" s="118">
        <f>'7- ESTRUCTURA DE COSTOS'!G25</f>
        <v>26103940</v>
      </c>
      <c r="G23" s="119"/>
      <c r="H23" s="119"/>
      <c r="I23" s="119"/>
      <c r="J23" s="119"/>
      <c r="K23" s="119"/>
      <c r="L23" s="120"/>
      <c r="M23" s="154" t="str">
        <f>+'8- FUENTES DE INGRESOS'!I8</f>
        <v xml:space="preserve">Ventas directas 
Leche cruda Litros total 22.800 
Terneras, 5 </v>
      </c>
      <c r="N23" s="154"/>
      <c r="O23" s="154"/>
      <c r="P23" s="154"/>
      <c r="Q23" s="154"/>
      <c r="R23" s="154"/>
      <c r="S23" s="25"/>
      <c r="T23" s="25"/>
      <c r="U23" s="25"/>
      <c r="V23" s="26"/>
      <c r="W23" s="152"/>
      <c r="X23" s="152"/>
      <c r="Y23" s="152"/>
      <c r="Z23" s="152"/>
      <c r="AA23" s="152"/>
      <c r="AB23" s="152"/>
      <c r="AC23" s="152"/>
      <c r="AD23" s="26"/>
      <c r="AE23" s="26"/>
      <c r="AF23" s="26"/>
      <c r="AG23" s="108"/>
      <c r="AH23" s="108"/>
      <c r="AI23" s="108"/>
      <c r="AJ23" s="108"/>
      <c r="AK23" s="108"/>
      <c r="AL23" s="108"/>
      <c r="AM23" s="108"/>
      <c r="AN23" s="108"/>
      <c r="AO23" s="108"/>
      <c r="AP23" s="108"/>
      <c r="AQ23" s="108"/>
      <c r="AR23" s="108"/>
      <c r="AS23" s="108"/>
      <c r="AT23" s="108"/>
      <c r="AU23" s="108"/>
    </row>
    <row r="24" spans="2:47" s="107" customFormat="1" ht="30" customHeight="1" x14ac:dyDescent="0.35">
      <c r="B24" s="112" t="s">
        <v>83</v>
      </c>
      <c r="C24" s="113"/>
      <c r="D24" s="113"/>
      <c r="E24" s="114"/>
      <c r="F24" s="118">
        <f>'7- ESTRUCTURA DE COSTOS'!M25</f>
        <v>150000</v>
      </c>
      <c r="G24" s="119"/>
      <c r="H24" s="119"/>
      <c r="I24" s="119"/>
      <c r="J24" s="119"/>
      <c r="K24" s="119"/>
      <c r="L24" s="120"/>
      <c r="M24" s="154"/>
      <c r="N24" s="154"/>
      <c r="O24" s="154"/>
      <c r="P24" s="154"/>
      <c r="Q24" s="154"/>
      <c r="R24" s="154"/>
      <c r="S24" s="25"/>
      <c r="T24" s="25"/>
      <c r="U24" s="25"/>
      <c r="V24" s="26"/>
      <c r="W24" s="152"/>
      <c r="X24" s="152"/>
      <c r="Y24" s="152"/>
      <c r="Z24" s="152"/>
      <c r="AA24" s="152"/>
      <c r="AB24" s="152"/>
      <c r="AC24" s="152"/>
      <c r="AD24" s="26"/>
      <c r="AE24" s="26"/>
      <c r="AF24" s="26"/>
      <c r="AG24" s="108"/>
      <c r="AH24" s="108"/>
      <c r="AI24" s="108"/>
      <c r="AJ24" s="108"/>
      <c r="AK24" s="108"/>
      <c r="AL24" s="108"/>
      <c r="AM24" s="108"/>
      <c r="AN24" s="108"/>
      <c r="AO24" s="108"/>
      <c r="AP24" s="108"/>
      <c r="AQ24" s="108"/>
      <c r="AR24" s="108"/>
      <c r="AS24" s="108"/>
      <c r="AT24" s="108"/>
      <c r="AU24" s="108"/>
    </row>
    <row r="25" spans="2:47" s="107" customFormat="1" ht="30" customHeight="1" x14ac:dyDescent="0.35">
      <c r="B25" s="112" t="s">
        <v>84</v>
      </c>
      <c r="C25" s="113"/>
      <c r="D25" s="113"/>
      <c r="E25" s="114"/>
      <c r="F25" s="118">
        <f>'7- ESTRUCTURA DE COSTOS'!G36</f>
        <v>0</v>
      </c>
      <c r="G25" s="119"/>
      <c r="H25" s="119"/>
      <c r="I25" s="119"/>
      <c r="J25" s="119"/>
      <c r="K25" s="119"/>
      <c r="L25" s="120"/>
      <c r="M25" s="154"/>
      <c r="N25" s="154"/>
      <c r="O25" s="154"/>
      <c r="P25" s="154"/>
      <c r="Q25" s="154"/>
      <c r="R25" s="154"/>
      <c r="S25" s="25"/>
      <c r="T25" s="25"/>
      <c r="U25" s="25"/>
      <c r="V25" s="26"/>
      <c r="W25" s="152"/>
      <c r="X25" s="152"/>
      <c r="Y25" s="152"/>
      <c r="Z25" s="152"/>
      <c r="AA25" s="152"/>
      <c r="AB25" s="152"/>
      <c r="AC25" s="152"/>
      <c r="AD25" s="26"/>
      <c r="AE25" s="26"/>
      <c r="AF25" s="26"/>
      <c r="AG25" s="108"/>
      <c r="AH25" s="108"/>
      <c r="AI25" s="108"/>
      <c r="AJ25" s="108"/>
      <c r="AK25" s="108"/>
      <c r="AL25" s="108"/>
      <c r="AM25" s="108"/>
      <c r="AN25" s="108"/>
      <c r="AO25" s="108"/>
      <c r="AP25" s="108"/>
      <c r="AQ25" s="108"/>
      <c r="AR25" s="108"/>
      <c r="AS25" s="108"/>
      <c r="AT25" s="108"/>
      <c r="AU25" s="108"/>
    </row>
    <row r="26" spans="2:47" s="107" customFormat="1" ht="30" customHeight="1" x14ac:dyDescent="0.35">
      <c r="B26" s="112"/>
      <c r="C26" s="113"/>
      <c r="D26" s="113"/>
      <c r="E26" s="114"/>
      <c r="F26" s="121"/>
      <c r="G26" s="119"/>
      <c r="H26" s="119"/>
      <c r="I26" s="119"/>
      <c r="J26" s="119"/>
      <c r="K26" s="119"/>
      <c r="L26" s="120"/>
      <c r="M26" s="154"/>
      <c r="N26" s="154"/>
      <c r="O26" s="154"/>
      <c r="P26" s="154"/>
      <c r="Q26" s="154"/>
      <c r="R26" s="154"/>
      <c r="S26" s="25"/>
      <c r="T26" s="25"/>
      <c r="U26" s="25"/>
      <c r="V26" s="26"/>
      <c r="W26" s="152"/>
      <c r="X26" s="152"/>
      <c r="Y26" s="152"/>
      <c r="Z26" s="152"/>
      <c r="AA26" s="152"/>
      <c r="AB26" s="152"/>
      <c r="AC26" s="152"/>
      <c r="AD26" s="26"/>
      <c r="AE26" s="26"/>
      <c r="AF26" s="26"/>
      <c r="AG26" s="108"/>
      <c r="AH26" s="108"/>
      <c r="AI26" s="108"/>
      <c r="AJ26" s="108"/>
      <c r="AK26" s="108"/>
      <c r="AL26" s="108"/>
      <c r="AM26" s="108"/>
      <c r="AN26" s="108"/>
      <c r="AO26" s="108"/>
      <c r="AP26" s="108"/>
      <c r="AQ26" s="108"/>
      <c r="AR26" s="108"/>
      <c r="AS26" s="108"/>
      <c r="AT26" s="108"/>
      <c r="AU26" s="108"/>
    </row>
    <row r="27" spans="2:47" s="107" customFormat="1" ht="30" customHeight="1" x14ac:dyDescent="0.35">
      <c r="B27" s="112"/>
      <c r="C27" s="113"/>
      <c r="D27" s="113"/>
      <c r="E27" s="114"/>
      <c r="F27" s="121"/>
      <c r="G27" s="119"/>
      <c r="H27" s="119"/>
      <c r="I27" s="119"/>
      <c r="J27" s="119"/>
      <c r="K27" s="119"/>
      <c r="L27" s="120"/>
      <c r="M27" s="154"/>
      <c r="N27" s="154"/>
      <c r="O27" s="154"/>
      <c r="P27" s="154"/>
      <c r="Q27" s="154"/>
      <c r="R27" s="154"/>
      <c r="S27" s="25"/>
      <c r="T27" s="25"/>
      <c r="U27" s="25"/>
      <c r="V27" s="26"/>
      <c r="W27" s="152"/>
      <c r="X27" s="152"/>
      <c r="Y27" s="152"/>
      <c r="Z27" s="152"/>
      <c r="AA27" s="152"/>
      <c r="AB27" s="152"/>
      <c r="AC27" s="152"/>
      <c r="AD27" s="26"/>
      <c r="AE27" s="26"/>
      <c r="AF27" s="26"/>
      <c r="AG27" s="108"/>
      <c r="AH27" s="108"/>
      <c r="AI27" s="108"/>
      <c r="AJ27" s="108"/>
      <c r="AK27" s="108"/>
      <c r="AL27" s="108"/>
      <c r="AM27" s="108"/>
      <c r="AN27" s="108"/>
      <c r="AO27" s="108"/>
      <c r="AP27" s="108"/>
      <c r="AQ27" s="108"/>
      <c r="AR27" s="108"/>
      <c r="AS27" s="108"/>
      <c r="AT27" s="108"/>
      <c r="AU27" s="108"/>
    </row>
    <row r="28" spans="2:47" s="107" customFormat="1" ht="30" customHeight="1" x14ac:dyDescent="0.35">
      <c r="B28" s="112"/>
      <c r="C28" s="113"/>
      <c r="D28" s="113"/>
      <c r="E28" s="114"/>
      <c r="F28" s="121"/>
      <c r="G28" s="119"/>
      <c r="H28" s="119"/>
      <c r="I28" s="119"/>
      <c r="J28" s="119"/>
      <c r="K28" s="119"/>
      <c r="L28" s="120"/>
      <c r="M28" s="154"/>
      <c r="N28" s="154"/>
      <c r="O28" s="154"/>
      <c r="P28" s="154"/>
      <c r="Q28" s="154"/>
      <c r="R28" s="154"/>
      <c r="S28" s="25"/>
      <c r="T28" s="25"/>
      <c r="U28" s="25"/>
      <c r="V28" s="26"/>
      <c r="W28" s="152"/>
      <c r="X28" s="152"/>
      <c r="Y28" s="152"/>
      <c r="Z28" s="152"/>
      <c r="AA28" s="152"/>
      <c r="AB28" s="152"/>
      <c r="AC28" s="152"/>
      <c r="AD28" s="26"/>
      <c r="AE28" s="26"/>
      <c r="AF28" s="26"/>
      <c r="AG28" s="108"/>
      <c r="AH28" s="108"/>
      <c r="AI28" s="108"/>
      <c r="AJ28" s="108"/>
      <c r="AK28" s="108"/>
      <c r="AL28" s="108"/>
      <c r="AM28" s="108"/>
      <c r="AN28" s="108"/>
      <c r="AO28" s="108"/>
      <c r="AP28" s="108"/>
      <c r="AQ28" s="108"/>
      <c r="AR28" s="108"/>
      <c r="AS28" s="108"/>
      <c r="AT28" s="108"/>
      <c r="AU28" s="108"/>
    </row>
    <row r="29" spans="2:47" s="107" customFormat="1" ht="30" customHeight="1" x14ac:dyDescent="0.35">
      <c r="B29" s="112"/>
      <c r="C29" s="113"/>
      <c r="D29" s="113"/>
      <c r="E29" s="114"/>
      <c r="F29" s="121"/>
      <c r="G29" s="119"/>
      <c r="H29" s="119"/>
      <c r="I29" s="119"/>
      <c r="J29" s="119"/>
      <c r="K29" s="119"/>
      <c r="L29" s="120"/>
      <c r="M29" s="154"/>
      <c r="N29" s="154"/>
      <c r="O29" s="154"/>
      <c r="P29" s="154"/>
      <c r="Q29" s="154"/>
      <c r="R29" s="154"/>
      <c r="S29" s="25"/>
      <c r="T29" s="25"/>
      <c r="U29" s="25"/>
      <c r="V29" s="26"/>
      <c r="W29" s="152"/>
      <c r="X29" s="152"/>
      <c r="Y29" s="152"/>
      <c r="Z29" s="152"/>
      <c r="AA29" s="152"/>
      <c r="AB29" s="152"/>
      <c r="AC29" s="152"/>
      <c r="AD29" s="26"/>
      <c r="AE29" s="26"/>
      <c r="AF29" s="26"/>
      <c r="AG29" s="108"/>
      <c r="AH29" s="108"/>
      <c r="AI29" s="108"/>
      <c r="AJ29" s="108"/>
      <c r="AK29" s="108"/>
      <c r="AL29" s="108"/>
      <c r="AM29" s="108"/>
      <c r="AN29" s="108"/>
      <c r="AO29" s="108"/>
      <c r="AP29" s="108"/>
      <c r="AQ29" s="108"/>
      <c r="AR29" s="108"/>
      <c r="AS29" s="108"/>
      <c r="AT29" s="108"/>
      <c r="AU29" s="108"/>
    </row>
    <row r="30" spans="2:47" s="107" customFormat="1" ht="30" customHeight="1" x14ac:dyDescent="0.35">
      <c r="B30" s="115" t="s">
        <v>126</v>
      </c>
      <c r="C30" s="116"/>
      <c r="D30" s="116"/>
      <c r="E30" s="117"/>
      <c r="F30" s="122">
        <f>SUM(F23:L29)</f>
        <v>26253940</v>
      </c>
      <c r="G30" s="123"/>
      <c r="H30" s="123"/>
      <c r="I30" s="123"/>
      <c r="J30" s="123"/>
      <c r="K30" s="123"/>
      <c r="L30" s="124"/>
      <c r="M30" s="154"/>
      <c r="N30" s="154"/>
      <c r="O30" s="154"/>
      <c r="P30" s="154"/>
      <c r="Q30" s="154"/>
      <c r="R30" s="154"/>
      <c r="S30" s="25"/>
      <c r="T30" s="25"/>
      <c r="U30" s="25"/>
      <c r="V30" s="26"/>
      <c r="W30" s="152"/>
      <c r="X30" s="152"/>
      <c r="Y30" s="152"/>
      <c r="Z30" s="152"/>
      <c r="AA30" s="152"/>
      <c r="AB30" s="152"/>
      <c r="AC30" s="152"/>
      <c r="AD30" s="26"/>
      <c r="AE30" s="26"/>
      <c r="AF30" s="26"/>
      <c r="AG30" s="108"/>
      <c r="AH30" s="108"/>
      <c r="AI30" s="108"/>
      <c r="AJ30" s="108"/>
      <c r="AK30" s="108"/>
      <c r="AL30" s="108"/>
      <c r="AM30" s="108"/>
      <c r="AN30" s="108"/>
      <c r="AO30" s="108"/>
      <c r="AP30" s="108"/>
      <c r="AQ30" s="108"/>
      <c r="AR30" s="108"/>
      <c r="AS30" s="108"/>
      <c r="AT30" s="108"/>
      <c r="AU30" s="108"/>
    </row>
    <row r="31" spans="2:47" s="100" customFormat="1" ht="30" customHeight="1" x14ac:dyDescent="0.65">
      <c r="F31" s="109"/>
      <c r="G31" s="109"/>
      <c r="H31" s="109"/>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row>
    <row r="32" spans="2:47" s="100" customFormat="1" ht="30" customHeight="1" x14ac:dyDescent="0.65">
      <c r="F32" s="109"/>
      <c r="G32" s="109"/>
      <c r="H32" s="109"/>
      <c r="V32" s="102"/>
      <c r="W32" s="102"/>
      <c r="X32" s="102"/>
      <c r="Y32" s="102"/>
      <c r="Z32" s="102"/>
      <c r="AA32" s="102"/>
      <c r="AB32" s="102"/>
      <c r="AC32" s="102"/>
      <c r="AD32" s="102"/>
      <c r="AE32" s="102"/>
      <c r="AF32" s="102"/>
      <c r="AG32" s="102"/>
      <c r="AH32" s="102"/>
      <c r="AI32" s="102"/>
      <c r="AJ32" s="102"/>
      <c r="AK32" s="102"/>
      <c r="AL32" s="102"/>
      <c r="AM32" s="102"/>
      <c r="AN32" s="102"/>
      <c r="AO32" s="102"/>
      <c r="AP32" s="102"/>
      <c r="AQ32" s="102"/>
      <c r="AR32" s="102"/>
      <c r="AS32" s="102"/>
      <c r="AT32" s="102"/>
      <c r="AU32" s="102"/>
    </row>
    <row r="35" spans="15:31" ht="30.5" x14ac:dyDescent="0.65">
      <c r="O35" s="27"/>
    </row>
    <row r="36" spans="15:31" ht="16.5" customHeight="1" x14ac:dyDescent="0.65">
      <c r="O36" s="27"/>
      <c r="X36" s="21" t="s">
        <v>17</v>
      </c>
      <c r="Y36" s="21" t="s">
        <v>18</v>
      </c>
      <c r="AB36" s="21" t="s">
        <v>19</v>
      </c>
      <c r="AE36" s="21" t="s">
        <v>20</v>
      </c>
    </row>
    <row r="37" spans="15:31" ht="16.5" customHeight="1" x14ac:dyDescent="0.3"/>
  </sheetData>
  <sheetProtection sheet="1" objects="1" scenarios="1"/>
  <protectedRanges>
    <protectedRange sqref="P6 P1:Q5 P7:Q7 R1:R7 A1:O7" name="Rango1"/>
    <protectedRange sqref="A31:U39" name="Rango2"/>
  </protectedRanges>
  <mergeCells count="46">
    <mergeCell ref="W8:AC8"/>
    <mergeCell ref="W9:AC30"/>
    <mergeCell ref="G6:M6"/>
    <mergeCell ref="M23:R30"/>
    <mergeCell ref="O9:R14"/>
    <mergeCell ref="F15:I15"/>
    <mergeCell ref="O8:R8"/>
    <mergeCell ref="J8:M8"/>
    <mergeCell ref="N9:N14"/>
    <mergeCell ref="O16:R21"/>
    <mergeCell ref="B22:L22"/>
    <mergeCell ref="M22:R22"/>
    <mergeCell ref="O15:R15"/>
    <mergeCell ref="F9:I14"/>
    <mergeCell ref="B15:E15"/>
    <mergeCell ref="J9:M21"/>
    <mergeCell ref="B1:F1"/>
    <mergeCell ref="B2:F2"/>
    <mergeCell ref="B4:R4"/>
    <mergeCell ref="P6:Q6"/>
    <mergeCell ref="B3:F3"/>
    <mergeCell ref="G2:P2"/>
    <mergeCell ref="G1:P1"/>
    <mergeCell ref="G3:P3"/>
    <mergeCell ref="Q1:R3"/>
    <mergeCell ref="F16:I21"/>
    <mergeCell ref="F8:I8"/>
    <mergeCell ref="B16:E21"/>
    <mergeCell ref="B9:E14"/>
    <mergeCell ref="B8:E8"/>
    <mergeCell ref="B28:E28"/>
    <mergeCell ref="B29:E29"/>
    <mergeCell ref="B30:E30"/>
    <mergeCell ref="F23:L23"/>
    <mergeCell ref="F24:L24"/>
    <mergeCell ref="F25:L25"/>
    <mergeCell ref="F26:L26"/>
    <mergeCell ref="F27:L27"/>
    <mergeCell ref="F28:L28"/>
    <mergeCell ref="F29:L29"/>
    <mergeCell ref="F30:L30"/>
    <mergeCell ref="B23:E23"/>
    <mergeCell ref="B24:E24"/>
    <mergeCell ref="B25:E25"/>
    <mergeCell ref="B26:E26"/>
    <mergeCell ref="B27:E27"/>
  </mergeCells>
  <phoneticPr fontId="0" type="noConversion"/>
  <hyperlinks>
    <hyperlink ref="B8:C8" location="'2- PROBLEMAS'!A1" display="'2- PROBLEMAS'!A1" xr:uid="{00000000-0004-0000-0100-000000000000}"/>
    <hyperlink ref="J8:M8" location="'3- PROPUESTA UNICA DE VALOR'!A1" display="'3- PROPUESTA UNICA DE VALOR'!A1" xr:uid="{00000000-0004-0000-0100-000001000000}"/>
    <hyperlink ref="N8" location="'5- VENTAJA DIFERENCIAL'!A1" display="'5- VENTAJA DIFERENCIAL'!A1" xr:uid="{00000000-0004-0000-0100-000002000000}"/>
    <hyperlink ref="F15:I15" location="'9- METRICAS CLAVE'!A1" display="'9- METRICAS CLAVE'!A1" xr:uid="{00000000-0004-0000-0100-000003000000}"/>
    <hyperlink ref="N15" location="'6- CANALES'!A1" display="'6- CANALES'!A1" xr:uid="{00000000-0004-0000-0100-000004000000}"/>
    <hyperlink ref="B22:L22" location="'7- ESTRUCTURA DE COSTOS'!A1" display="'7- ESTRUCTURA DE COSTOS'!A1" xr:uid="{00000000-0004-0000-0100-000005000000}"/>
    <hyperlink ref="M22:R22" location="'8- FUENTES DE INGRESOS'!A1" display="'8- FUENTES DE INGRESOS'!A1" xr:uid="{00000000-0004-0000-0100-000006000000}"/>
    <hyperlink ref="F8:I8" location="'4- CUAL ES MI SOLUCIÓN'!A1" display="'4- CUAL ES MI SOLUCIÓN'!A1" xr:uid="{00000000-0004-0000-0100-000007000000}"/>
    <hyperlink ref="B8:E8" location="'1- PROBLEMA Y O NECESIDAD'!A1" display="'1- PROBLEMA Y O NECESIDAD'!A1" xr:uid="{00000000-0004-0000-0100-000008000000}"/>
    <hyperlink ref="O8:R8" location="'2- QUIEN ES EL PROTAGONISTA'!A1" display="'2- QUIEN ES EL PROTAGONISTA'!A1" xr:uid="{00000000-0004-0000-0100-000009000000}"/>
    <hyperlink ref="B15:E15" location="'2- OPORTUNIDAD EN EL MERCADO'!A1" display="'2- OPORTUNIDAD EN EL MERCADO'!A1" xr:uid="{00000000-0004-0000-0100-00000A000000}"/>
  </hyperlinks>
  <pageMargins left="0.11811023622047245" right="0.11811023622047245" top="0.15748031496062992" bottom="0.15748031496062992" header="0" footer="0.31496062992125984"/>
  <pageSetup paperSize="121" scale="3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2:S17"/>
  <sheetViews>
    <sheetView topLeftCell="A12" workbookViewId="0">
      <selection activeCell="B7" sqref="B7:M10"/>
    </sheetView>
  </sheetViews>
  <sheetFormatPr baseColWidth="10" defaultColWidth="11.453125" defaultRowHeight="16.5" x14ac:dyDescent="0.55000000000000004"/>
  <cols>
    <col min="1" max="1" width="11.453125" style="30"/>
    <col min="2" max="2" width="18" style="30" customWidth="1"/>
    <col min="3" max="12" width="13.453125" style="30" customWidth="1"/>
    <col min="13" max="13" width="10.36328125" style="30" customWidth="1"/>
    <col min="14" max="16384" width="11.453125" style="30"/>
  </cols>
  <sheetData>
    <row r="2" spans="1:19" ht="29.25" customHeight="1" x14ac:dyDescent="0.55000000000000004">
      <c r="H2" s="160" t="s">
        <v>21</v>
      </c>
      <c r="I2" s="160"/>
      <c r="J2" s="31"/>
      <c r="K2" s="31"/>
      <c r="L2" s="31"/>
      <c r="M2" s="31"/>
      <c r="N2" s="31"/>
      <c r="O2" s="31"/>
      <c r="P2" s="31"/>
      <c r="Q2" s="31"/>
      <c r="R2" s="31"/>
      <c r="S2" s="31"/>
    </row>
    <row r="3" spans="1:19" ht="30" customHeight="1" x14ac:dyDescent="0.55000000000000004">
      <c r="H3" s="31"/>
      <c r="I3" s="31"/>
      <c r="J3" s="31"/>
      <c r="K3" s="31"/>
      <c r="L3" s="31"/>
      <c r="M3" s="31"/>
      <c r="N3" s="31"/>
      <c r="O3" s="31"/>
      <c r="P3" s="31"/>
      <c r="Q3" s="31"/>
      <c r="R3" s="31"/>
      <c r="S3" s="31"/>
    </row>
    <row r="4" spans="1:19" ht="31.5" customHeight="1" x14ac:dyDescent="0.55000000000000004">
      <c r="A4" s="32"/>
      <c r="B4" s="161" t="s">
        <v>22</v>
      </c>
      <c r="C4" s="161"/>
      <c r="D4" s="161"/>
      <c r="E4" s="161"/>
      <c r="F4" s="161"/>
      <c r="G4" s="161"/>
      <c r="H4" s="162"/>
      <c r="I4" s="162"/>
      <c r="J4" s="162"/>
      <c r="K4" s="162"/>
      <c r="L4" s="162"/>
      <c r="M4" s="162"/>
    </row>
    <row r="5" spans="1:19" ht="131.25" customHeight="1" x14ac:dyDescent="0.55000000000000004">
      <c r="A5" s="32"/>
      <c r="B5" s="172" t="s">
        <v>80</v>
      </c>
      <c r="C5" s="172"/>
      <c r="D5" s="172"/>
      <c r="E5" s="172"/>
      <c r="F5" s="172"/>
      <c r="G5" s="172"/>
      <c r="H5" s="172"/>
      <c r="I5" s="172"/>
      <c r="J5" s="172"/>
      <c r="K5" s="172"/>
      <c r="L5" s="172"/>
      <c r="M5" s="172"/>
    </row>
    <row r="6" spans="1:19" ht="19.5" x14ac:dyDescent="0.55000000000000004">
      <c r="B6" s="33" t="s">
        <v>23</v>
      </c>
      <c r="C6" s="34"/>
      <c r="D6" s="34"/>
      <c r="E6" s="34"/>
      <c r="F6" s="34"/>
      <c r="G6" s="34"/>
      <c r="H6" s="34"/>
      <c r="I6" s="34"/>
      <c r="J6" s="34"/>
      <c r="K6" s="34"/>
      <c r="L6" s="34"/>
      <c r="M6" s="34"/>
    </row>
    <row r="7" spans="1:19" ht="70" customHeight="1" x14ac:dyDescent="0.55000000000000004">
      <c r="B7" s="163" t="s">
        <v>160</v>
      </c>
      <c r="C7" s="164"/>
      <c r="D7" s="164"/>
      <c r="E7" s="164"/>
      <c r="F7" s="164"/>
      <c r="G7" s="164"/>
      <c r="H7" s="164"/>
      <c r="I7" s="164"/>
      <c r="J7" s="164"/>
      <c r="K7" s="164"/>
      <c r="L7" s="164"/>
      <c r="M7" s="165"/>
    </row>
    <row r="8" spans="1:19" ht="70" customHeight="1" x14ac:dyDescent="0.55000000000000004">
      <c r="B8" s="166"/>
      <c r="C8" s="167"/>
      <c r="D8" s="167"/>
      <c r="E8" s="167"/>
      <c r="F8" s="167"/>
      <c r="G8" s="167"/>
      <c r="H8" s="167"/>
      <c r="I8" s="167"/>
      <c r="J8" s="167"/>
      <c r="K8" s="167"/>
      <c r="L8" s="167"/>
      <c r="M8" s="168"/>
    </row>
    <row r="9" spans="1:19" ht="70" customHeight="1" x14ac:dyDescent="0.55000000000000004">
      <c r="B9" s="166"/>
      <c r="C9" s="167"/>
      <c r="D9" s="167"/>
      <c r="E9" s="167"/>
      <c r="F9" s="167"/>
      <c r="G9" s="167"/>
      <c r="H9" s="167"/>
      <c r="I9" s="167"/>
      <c r="J9" s="167"/>
      <c r="K9" s="167"/>
      <c r="L9" s="167"/>
      <c r="M9" s="168"/>
    </row>
    <row r="10" spans="1:19" ht="70" customHeight="1" x14ac:dyDescent="0.55000000000000004">
      <c r="B10" s="169"/>
      <c r="C10" s="170"/>
      <c r="D10" s="170"/>
      <c r="E10" s="170"/>
      <c r="F10" s="170"/>
      <c r="G10" s="170"/>
      <c r="H10" s="170"/>
      <c r="I10" s="170"/>
      <c r="J10" s="170"/>
      <c r="K10" s="170"/>
      <c r="L10" s="170"/>
      <c r="M10" s="171"/>
    </row>
    <row r="11" spans="1:19" ht="19.5" x14ac:dyDescent="0.55000000000000004">
      <c r="B11" s="34" t="s">
        <v>24</v>
      </c>
      <c r="C11" s="34"/>
      <c r="D11" s="34"/>
      <c r="E11" s="34"/>
      <c r="F11" s="34"/>
      <c r="G11" s="34"/>
      <c r="H11" s="34"/>
      <c r="I11" s="34"/>
      <c r="J11" s="34"/>
      <c r="K11" s="34"/>
      <c r="L11" s="34"/>
      <c r="M11" s="34"/>
    </row>
    <row r="12" spans="1:19" ht="70" customHeight="1" x14ac:dyDescent="0.55000000000000004">
      <c r="B12" s="174" t="s">
        <v>147</v>
      </c>
      <c r="C12" s="175"/>
      <c r="D12" s="175"/>
      <c r="E12" s="175"/>
      <c r="F12" s="175"/>
      <c r="G12" s="175"/>
      <c r="H12" s="175"/>
      <c r="I12" s="175"/>
      <c r="J12" s="175"/>
      <c r="K12" s="175"/>
      <c r="L12" s="175"/>
      <c r="M12" s="175"/>
    </row>
    <row r="13" spans="1:19" ht="70" customHeight="1" x14ac:dyDescent="0.55000000000000004">
      <c r="B13" s="175"/>
      <c r="C13" s="175"/>
      <c r="D13" s="175"/>
      <c r="E13" s="175"/>
      <c r="F13" s="175"/>
      <c r="G13" s="175"/>
      <c r="H13" s="175"/>
      <c r="I13" s="175"/>
      <c r="J13" s="175"/>
      <c r="K13" s="175"/>
      <c r="L13" s="175"/>
      <c r="M13" s="175"/>
    </row>
    <row r="14" spans="1:19" ht="70" customHeight="1" x14ac:dyDescent="0.55000000000000004">
      <c r="B14" s="175"/>
      <c r="C14" s="175"/>
      <c r="D14" s="175"/>
      <c r="E14" s="175"/>
      <c r="F14" s="175"/>
      <c r="G14" s="175"/>
      <c r="H14" s="175"/>
      <c r="I14" s="175"/>
      <c r="J14" s="175"/>
      <c r="K14" s="175"/>
      <c r="L14" s="175"/>
      <c r="M14" s="175"/>
    </row>
    <row r="15" spans="1:19" ht="70" customHeight="1" x14ac:dyDescent="0.55000000000000004">
      <c r="B15" s="175"/>
      <c r="C15" s="175"/>
      <c r="D15" s="175"/>
      <c r="E15" s="175"/>
      <c r="F15" s="175"/>
      <c r="G15" s="175"/>
      <c r="H15" s="175"/>
      <c r="I15" s="175"/>
      <c r="J15" s="175"/>
      <c r="K15" s="175"/>
      <c r="L15" s="175"/>
      <c r="M15" s="175"/>
    </row>
    <row r="16" spans="1:19" ht="19.5" x14ac:dyDescent="0.55000000000000004">
      <c r="B16" s="33" t="s">
        <v>25</v>
      </c>
      <c r="C16" s="34"/>
      <c r="D16" s="34"/>
      <c r="E16" s="34"/>
      <c r="F16" s="34"/>
      <c r="G16" s="34"/>
      <c r="H16" s="34"/>
      <c r="I16" s="34"/>
      <c r="J16" s="34"/>
      <c r="K16" s="34"/>
      <c r="L16" s="34"/>
      <c r="M16" s="34"/>
    </row>
    <row r="17" spans="2:13" ht="60" customHeight="1" x14ac:dyDescent="0.55000000000000004">
      <c r="B17" s="173" t="s">
        <v>109</v>
      </c>
      <c r="C17" s="173"/>
      <c r="D17" s="173"/>
      <c r="E17" s="173"/>
      <c r="F17" s="173"/>
      <c r="G17" s="173"/>
      <c r="H17" s="173"/>
      <c r="I17" s="173"/>
      <c r="J17" s="173"/>
      <c r="K17" s="173"/>
      <c r="L17" s="173"/>
      <c r="M17" s="173"/>
    </row>
  </sheetData>
  <sheetProtection sheet="1" objects="1" scenarios="1"/>
  <mergeCells count="6">
    <mergeCell ref="H2:I2"/>
    <mergeCell ref="B4:M4"/>
    <mergeCell ref="B7:M10"/>
    <mergeCell ref="B5:M5"/>
    <mergeCell ref="B17:M17"/>
    <mergeCell ref="B12:M15"/>
  </mergeCells>
  <phoneticPr fontId="0" type="noConversion"/>
  <hyperlinks>
    <hyperlink ref="H2" location="'1- PROBLEMA Y O NECESIDAD'!A1" display="INICIO" xr:uid="{00000000-0004-0000-0200-000000000000}"/>
    <hyperlink ref="H2:I2" location="'LEAN CANVAS '!A1" display="REGRESAR AL INICIO" xr:uid="{00000000-0004-0000-02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2:N21"/>
  <sheetViews>
    <sheetView topLeftCell="A10" zoomScale="115" zoomScaleNormal="115" workbookViewId="0">
      <selection activeCell="C12" sqref="C12:M14"/>
    </sheetView>
  </sheetViews>
  <sheetFormatPr baseColWidth="10" defaultColWidth="11.453125" defaultRowHeight="14.5" x14ac:dyDescent="0.35"/>
  <cols>
    <col min="1" max="1" width="13.36328125" style="36" customWidth="1"/>
    <col min="2" max="2" width="11.453125" style="36"/>
    <col min="3" max="3" width="11.90625" style="36" bestFit="1" customWidth="1"/>
    <col min="4" max="12" width="11.453125" style="36"/>
    <col min="13" max="13" width="19.90625" style="36" customWidth="1"/>
    <col min="14" max="16384" width="11.453125" style="36"/>
  </cols>
  <sheetData>
    <row r="2" spans="1:14" ht="29.25" customHeight="1" x14ac:dyDescent="0.55000000000000004">
      <c r="A2" s="35"/>
      <c r="B2" s="32"/>
      <c r="I2" s="186" t="s">
        <v>21</v>
      </c>
      <c r="J2" s="186"/>
    </row>
    <row r="3" spans="1:14" ht="30" customHeight="1" x14ac:dyDescent="0.55000000000000004">
      <c r="A3" s="35"/>
      <c r="B3" s="32"/>
    </row>
    <row r="4" spans="1:14" ht="30" customHeight="1" x14ac:dyDescent="0.55000000000000004">
      <c r="A4" s="37"/>
      <c r="B4" s="32"/>
      <c r="C4" s="188" t="s">
        <v>26</v>
      </c>
      <c r="D4" s="188"/>
      <c r="E4" s="188"/>
      <c r="F4" s="188"/>
      <c r="G4" s="188"/>
      <c r="H4" s="188"/>
      <c r="I4" s="188"/>
      <c r="J4" s="188"/>
      <c r="K4" s="188"/>
      <c r="L4" s="188"/>
      <c r="M4" s="188"/>
      <c r="N4" s="38"/>
    </row>
    <row r="5" spans="1:14" ht="326.25" customHeight="1" x14ac:dyDescent="0.35">
      <c r="B5" s="39"/>
      <c r="C5" s="187" t="s">
        <v>27</v>
      </c>
      <c r="D5" s="187"/>
      <c r="E5" s="187"/>
      <c r="F5" s="187"/>
      <c r="G5" s="187"/>
      <c r="H5" s="187"/>
      <c r="I5" s="187"/>
      <c r="J5" s="187"/>
      <c r="K5" s="187"/>
      <c r="L5" s="187"/>
      <c r="M5" s="187"/>
    </row>
    <row r="6" spans="1:14" ht="40" customHeight="1" x14ac:dyDescent="0.35">
      <c r="C6" s="40" t="s">
        <v>28</v>
      </c>
      <c r="D6" s="1"/>
      <c r="E6" s="1"/>
      <c r="F6" s="1"/>
      <c r="G6" s="1"/>
      <c r="H6" s="1"/>
      <c r="I6" s="1"/>
      <c r="J6" s="1"/>
      <c r="K6" s="1"/>
      <c r="L6" s="1"/>
      <c r="M6" s="1"/>
    </row>
    <row r="7" spans="1:14" ht="100" customHeight="1" x14ac:dyDescent="0.35">
      <c r="A7" s="183" t="s">
        <v>29</v>
      </c>
      <c r="B7" s="183"/>
      <c r="C7" s="180" t="s">
        <v>162</v>
      </c>
      <c r="D7" s="180"/>
      <c r="E7" s="180"/>
      <c r="F7" s="180"/>
      <c r="G7" s="180"/>
      <c r="H7" s="180"/>
      <c r="I7" s="180"/>
      <c r="J7" s="180"/>
      <c r="K7" s="180"/>
      <c r="L7" s="180"/>
      <c r="M7" s="180"/>
    </row>
    <row r="8" spans="1:14" ht="100" customHeight="1" x14ac:dyDescent="0.35">
      <c r="A8" s="184" t="s">
        <v>30</v>
      </c>
      <c r="B8" s="184"/>
      <c r="C8" s="180" t="s">
        <v>148</v>
      </c>
      <c r="D8" s="179"/>
      <c r="E8" s="179"/>
      <c r="F8" s="179"/>
      <c r="G8" s="179"/>
      <c r="H8" s="179"/>
      <c r="I8" s="179"/>
      <c r="J8" s="179"/>
      <c r="K8" s="179"/>
      <c r="L8" s="179"/>
      <c r="M8" s="179"/>
    </row>
    <row r="9" spans="1:14" ht="100" customHeight="1" x14ac:dyDescent="0.35">
      <c r="A9" s="185" t="s">
        <v>31</v>
      </c>
      <c r="B9" s="185"/>
      <c r="C9" s="180" t="s">
        <v>161</v>
      </c>
      <c r="D9" s="179"/>
      <c r="E9" s="179"/>
      <c r="F9" s="179"/>
      <c r="G9" s="179"/>
      <c r="H9" s="179"/>
      <c r="I9" s="179"/>
      <c r="J9" s="179"/>
      <c r="K9" s="179"/>
      <c r="L9" s="179"/>
      <c r="M9" s="179"/>
    </row>
    <row r="10" spans="1:14" ht="40" customHeight="1" x14ac:dyDescent="0.35">
      <c r="C10" s="41"/>
      <c r="D10" s="41"/>
      <c r="E10" s="41"/>
      <c r="F10" s="41"/>
      <c r="G10" s="41"/>
      <c r="H10" s="41"/>
      <c r="I10" s="41"/>
      <c r="J10" s="41"/>
      <c r="K10" s="41"/>
      <c r="L10" s="41"/>
      <c r="M10" s="41"/>
    </row>
    <row r="11" spans="1:14" ht="40" customHeight="1" x14ac:dyDescent="0.35">
      <c r="C11" s="42" t="s">
        <v>32</v>
      </c>
      <c r="D11" s="43"/>
      <c r="E11" s="181" t="s">
        <v>87</v>
      </c>
      <c r="F11" s="181"/>
      <c r="G11" s="181"/>
      <c r="H11" s="181"/>
      <c r="I11" s="181"/>
      <c r="J11" s="181"/>
      <c r="K11" s="181"/>
      <c r="L11" s="181"/>
      <c r="M11" s="182"/>
    </row>
    <row r="12" spans="1:14" ht="40" customHeight="1" x14ac:dyDescent="0.35">
      <c r="C12" s="177" t="s">
        <v>163</v>
      </c>
      <c r="D12" s="178"/>
      <c r="E12" s="178"/>
      <c r="F12" s="178"/>
      <c r="G12" s="178"/>
      <c r="H12" s="178"/>
      <c r="I12" s="178"/>
      <c r="J12" s="178"/>
      <c r="K12" s="178"/>
      <c r="L12" s="178"/>
      <c r="M12" s="178"/>
    </row>
    <row r="13" spans="1:14" ht="40" customHeight="1" x14ac:dyDescent="0.35">
      <c r="C13" s="179"/>
      <c r="D13" s="179"/>
      <c r="E13" s="179"/>
      <c r="F13" s="179"/>
      <c r="G13" s="179"/>
      <c r="H13" s="179"/>
      <c r="I13" s="179"/>
      <c r="J13" s="179"/>
      <c r="K13" s="179"/>
      <c r="L13" s="179"/>
      <c r="M13" s="179"/>
    </row>
    <row r="14" spans="1:14" ht="40" customHeight="1" x14ac:dyDescent="0.35">
      <c r="C14" s="179"/>
      <c r="D14" s="179"/>
      <c r="E14" s="179"/>
      <c r="F14" s="179"/>
      <c r="G14" s="179"/>
      <c r="H14" s="179"/>
      <c r="I14" s="179"/>
      <c r="J14" s="179"/>
      <c r="K14" s="179"/>
      <c r="L14" s="179"/>
      <c r="M14" s="179"/>
    </row>
    <row r="15" spans="1:14" ht="40" customHeight="1" x14ac:dyDescent="0.35">
      <c r="C15" s="1"/>
      <c r="D15" s="1"/>
      <c r="E15" s="1"/>
      <c r="F15" s="1"/>
      <c r="G15" s="1"/>
      <c r="H15" s="1"/>
      <c r="I15" s="1"/>
      <c r="J15" s="1"/>
      <c r="K15" s="1"/>
      <c r="L15" s="1"/>
      <c r="M15" s="1"/>
    </row>
    <row r="16" spans="1:14" ht="40" customHeight="1" x14ac:dyDescent="0.35">
      <c r="C16" s="7" t="s">
        <v>25</v>
      </c>
      <c r="D16" s="1"/>
      <c r="E16" s="1"/>
      <c r="F16" s="1"/>
      <c r="G16" s="1"/>
      <c r="H16" s="1"/>
      <c r="I16" s="1"/>
      <c r="J16" s="1"/>
      <c r="K16" s="1"/>
      <c r="L16" s="1"/>
      <c r="M16" s="1"/>
    </row>
    <row r="17" spans="3:13" ht="20" customHeight="1" x14ac:dyDescent="0.35">
      <c r="C17" s="176" t="s">
        <v>109</v>
      </c>
      <c r="D17" s="176"/>
      <c r="E17" s="176"/>
      <c r="F17" s="176"/>
      <c r="G17" s="176"/>
      <c r="H17" s="176"/>
      <c r="I17" s="176"/>
      <c r="J17" s="176"/>
      <c r="K17" s="176"/>
      <c r="L17" s="176"/>
      <c r="M17" s="176"/>
    </row>
    <row r="18" spans="3:13" ht="20" customHeight="1" x14ac:dyDescent="0.35">
      <c r="C18" s="176"/>
      <c r="D18" s="176"/>
      <c r="E18" s="176"/>
      <c r="F18" s="176"/>
      <c r="G18" s="176"/>
      <c r="H18" s="176"/>
      <c r="I18" s="176"/>
      <c r="J18" s="176"/>
      <c r="K18" s="176"/>
      <c r="L18" s="176"/>
      <c r="M18" s="176"/>
    </row>
    <row r="19" spans="3:13" ht="20" customHeight="1" x14ac:dyDescent="0.35">
      <c r="C19" s="176"/>
      <c r="D19" s="176"/>
      <c r="E19" s="176"/>
      <c r="F19" s="176"/>
      <c r="G19" s="176"/>
      <c r="H19" s="176"/>
      <c r="I19" s="176"/>
      <c r="J19" s="176"/>
      <c r="K19" s="176"/>
      <c r="L19" s="176"/>
      <c r="M19" s="176"/>
    </row>
    <row r="20" spans="3:13" ht="20" customHeight="1" x14ac:dyDescent="0.35">
      <c r="C20" s="176"/>
      <c r="D20" s="176"/>
      <c r="E20" s="176"/>
      <c r="F20" s="176"/>
      <c r="G20" s="176"/>
      <c r="H20" s="176"/>
      <c r="I20" s="176"/>
      <c r="J20" s="176"/>
      <c r="K20" s="176"/>
      <c r="L20" s="176"/>
      <c r="M20" s="176"/>
    </row>
    <row r="21" spans="3:13" x14ac:dyDescent="0.35">
      <c r="C21" s="1"/>
      <c r="D21" s="1"/>
      <c r="E21" s="1"/>
      <c r="F21" s="1"/>
      <c r="G21" s="1"/>
      <c r="H21" s="1"/>
      <c r="I21" s="1"/>
      <c r="J21" s="1"/>
      <c r="K21" s="1"/>
      <c r="L21" s="1"/>
      <c r="M21" s="1"/>
    </row>
  </sheetData>
  <sheetProtection sheet="1" objects="1" scenarios="1"/>
  <mergeCells count="12">
    <mergeCell ref="A7:B7"/>
    <mergeCell ref="A8:B8"/>
    <mergeCell ref="A9:B9"/>
    <mergeCell ref="C8:M8"/>
    <mergeCell ref="I2:J2"/>
    <mergeCell ref="C5:M5"/>
    <mergeCell ref="C4:M4"/>
    <mergeCell ref="C17:M20"/>
    <mergeCell ref="C12:M14"/>
    <mergeCell ref="C7:M7"/>
    <mergeCell ref="C9:M9"/>
    <mergeCell ref="E11:M11"/>
  </mergeCells>
  <phoneticPr fontId="0" type="noConversion"/>
  <hyperlinks>
    <hyperlink ref="I2" location="'1- PROBLEMA Y O NECESIDAD'!A1" display="INICIO" xr:uid="{00000000-0004-0000-0300-000000000000}"/>
    <hyperlink ref="I2:J2" location="'LEAN CANVAS '!A1" display="REGRESAR AL INICIO" xr:uid="{00000000-0004-0000-03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B2:M28"/>
  <sheetViews>
    <sheetView topLeftCell="B15" workbookViewId="0">
      <selection activeCell="C17" sqref="C17:M17"/>
    </sheetView>
  </sheetViews>
  <sheetFormatPr baseColWidth="10" defaultColWidth="11.453125" defaultRowHeight="14" x14ac:dyDescent="0.3"/>
  <cols>
    <col min="1" max="1" width="11.453125" style="2"/>
    <col min="2" max="2" width="26.1796875" style="2" customWidth="1"/>
    <col min="3" max="11" width="11.453125" style="2"/>
    <col min="12" max="12" width="5.6328125" style="2" customWidth="1"/>
    <col min="13" max="13" width="31.54296875" style="2" customWidth="1"/>
    <col min="14" max="16384" width="11.453125" style="2"/>
  </cols>
  <sheetData>
    <row r="2" spans="2:13" ht="29.25" customHeight="1" x14ac:dyDescent="0.3">
      <c r="I2" s="160" t="s">
        <v>21</v>
      </c>
      <c r="J2" s="160"/>
    </row>
    <row r="3" spans="2:13" ht="21" customHeight="1" x14ac:dyDescent="0.3"/>
    <row r="4" spans="2:13" ht="30" customHeight="1" x14ac:dyDescent="0.4">
      <c r="B4" s="201" t="s">
        <v>33</v>
      </c>
      <c r="C4" s="202"/>
      <c r="D4" s="202"/>
      <c r="E4" s="202"/>
      <c r="F4" s="202"/>
      <c r="G4" s="202"/>
      <c r="H4" s="202"/>
      <c r="I4" s="202"/>
      <c r="J4" s="202"/>
      <c r="K4" s="202"/>
      <c r="L4" s="202"/>
      <c r="M4" s="203"/>
    </row>
    <row r="5" spans="2:13" x14ac:dyDescent="0.3">
      <c r="B5" s="189" t="s">
        <v>34</v>
      </c>
      <c r="C5" s="190"/>
      <c r="D5" s="190"/>
      <c r="E5" s="190"/>
      <c r="F5" s="190"/>
      <c r="G5" s="190"/>
      <c r="H5" s="190"/>
      <c r="I5" s="190"/>
      <c r="J5" s="190"/>
      <c r="K5" s="190"/>
      <c r="L5" s="190"/>
      <c r="M5" s="191"/>
    </row>
    <row r="6" spans="2:13" ht="27" customHeight="1" x14ac:dyDescent="0.3">
      <c r="B6" s="189"/>
      <c r="C6" s="190"/>
      <c r="D6" s="190"/>
      <c r="E6" s="190"/>
      <c r="F6" s="190"/>
      <c r="G6" s="190"/>
      <c r="H6" s="190"/>
      <c r="I6" s="190"/>
      <c r="J6" s="190"/>
      <c r="K6" s="190"/>
      <c r="L6" s="190"/>
      <c r="M6" s="191"/>
    </row>
    <row r="7" spans="2:13" ht="26.25" customHeight="1" x14ac:dyDescent="0.3">
      <c r="B7" s="189"/>
      <c r="C7" s="190"/>
      <c r="D7" s="190"/>
      <c r="E7" s="190"/>
      <c r="F7" s="190"/>
      <c r="G7" s="190"/>
      <c r="H7" s="190"/>
      <c r="I7" s="190"/>
      <c r="J7" s="190"/>
      <c r="K7" s="190"/>
      <c r="L7" s="190"/>
      <c r="M7" s="191"/>
    </row>
    <row r="8" spans="2:13" ht="50.25" customHeight="1" thickBot="1" x14ac:dyDescent="0.35">
      <c r="B8" s="192"/>
      <c r="C8" s="193"/>
      <c r="D8" s="193"/>
      <c r="E8" s="193"/>
      <c r="F8" s="193"/>
      <c r="G8" s="193"/>
      <c r="H8" s="193"/>
      <c r="I8" s="193"/>
      <c r="J8" s="193"/>
      <c r="K8" s="193"/>
      <c r="L8" s="193"/>
      <c r="M8" s="194"/>
    </row>
    <row r="9" spans="2:13" ht="14.5" thickBot="1" x14ac:dyDescent="0.35">
      <c r="B9" s="44" t="s">
        <v>35</v>
      </c>
    </row>
    <row r="10" spans="2:13" ht="33.75" customHeight="1" x14ac:dyDescent="0.3">
      <c r="B10" s="195" t="s">
        <v>164</v>
      </c>
      <c r="C10" s="196"/>
      <c r="D10" s="196"/>
      <c r="E10" s="196"/>
      <c r="F10" s="196"/>
      <c r="G10" s="196"/>
      <c r="H10" s="196"/>
      <c r="I10" s="196"/>
      <c r="J10" s="196"/>
      <c r="K10" s="196"/>
      <c r="L10" s="196"/>
      <c r="M10" s="197"/>
    </row>
    <row r="11" spans="2:13" ht="33.75" customHeight="1" x14ac:dyDescent="0.3">
      <c r="B11" s="198"/>
      <c r="C11" s="199"/>
      <c r="D11" s="199"/>
      <c r="E11" s="199"/>
      <c r="F11" s="199"/>
      <c r="G11" s="199"/>
      <c r="H11" s="199"/>
      <c r="I11" s="199"/>
      <c r="J11" s="199"/>
      <c r="K11" s="199"/>
      <c r="L11" s="199"/>
      <c r="M11" s="200"/>
    </row>
    <row r="12" spans="2:13" ht="33.75" customHeight="1" x14ac:dyDescent="0.3">
      <c r="B12" s="198"/>
      <c r="C12" s="199"/>
      <c r="D12" s="199"/>
      <c r="E12" s="199"/>
      <c r="F12" s="199"/>
      <c r="G12" s="199"/>
      <c r="H12" s="199"/>
      <c r="I12" s="199"/>
      <c r="J12" s="199"/>
      <c r="K12" s="199"/>
      <c r="L12" s="199"/>
      <c r="M12" s="200"/>
    </row>
    <row r="13" spans="2:13" ht="105.75" customHeight="1" x14ac:dyDescent="0.3">
      <c r="B13" s="198"/>
      <c r="C13" s="199"/>
      <c r="D13" s="199"/>
      <c r="E13" s="199"/>
      <c r="F13" s="199"/>
      <c r="G13" s="199"/>
      <c r="H13" s="199"/>
      <c r="I13" s="199"/>
      <c r="J13" s="199"/>
      <c r="K13" s="199"/>
      <c r="L13" s="199"/>
      <c r="M13" s="200"/>
    </row>
    <row r="14" spans="2:13" s="45" customFormat="1" ht="30.65" customHeight="1" x14ac:dyDescent="0.35">
      <c r="B14" s="207" t="s">
        <v>118</v>
      </c>
      <c r="C14" s="208"/>
      <c r="D14" s="208"/>
      <c r="E14" s="208"/>
      <c r="F14" s="208"/>
      <c r="G14" s="208"/>
      <c r="H14" s="208"/>
      <c r="I14" s="208"/>
      <c r="J14" s="208"/>
      <c r="K14" s="208"/>
      <c r="L14" s="208"/>
      <c r="M14" s="209"/>
    </row>
    <row r="15" spans="2:13" s="45" customFormat="1" ht="70" customHeight="1" x14ac:dyDescent="0.35">
      <c r="B15" s="46" t="s">
        <v>110</v>
      </c>
      <c r="C15" s="210" t="s">
        <v>166</v>
      </c>
      <c r="D15" s="211"/>
      <c r="E15" s="211"/>
      <c r="F15" s="211"/>
      <c r="G15" s="211"/>
      <c r="H15" s="211"/>
      <c r="I15" s="211"/>
      <c r="J15" s="211"/>
      <c r="K15" s="211"/>
      <c r="L15" s="211"/>
      <c r="M15" s="212"/>
    </row>
    <row r="16" spans="2:13" s="45" customFormat="1" ht="70" customHeight="1" x14ac:dyDescent="0.35">
      <c r="B16" s="46" t="s">
        <v>111</v>
      </c>
      <c r="C16" s="213" t="s">
        <v>165</v>
      </c>
      <c r="D16" s="211"/>
      <c r="E16" s="211"/>
      <c r="F16" s="211"/>
      <c r="G16" s="211"/>
      <c r="H16" s="211"/>
      <c r="I16" s="211"/>
      <c r="J16" s="211"/>
      <c r="K16" s="211"/>
      <c r="L16" s="211"/>
      <c r="M16" s="212"/>
    </row>
    <row r="17" spans="2:13" s="45" customFormat="1" ht="70" customHeight="1" x14ac:dyDescent="0.35">
      <c r="B17" s="46" t="s">
        <v>112</v>
      </c>
      <c r="C17" s="213" t="s">
        <v>167</v>
      </c>
      <c r="D17" s="211"/>
      <c r="E17" s="211"/>
      <c r="F17" s="211"/>
      <c r="G17" s="211"/>
      <c r="H17" s="211"/>
      <c r="I17" s="211"/>
      <c r="J17" s="211"/>
      <c r="K17" s="211"/>
      <c r="L17" s="211"/>
      <c r="M17" s="212"/>
    </row>
    <row r="18" spans="2:13" s="45" customFormat="1" ht="70" customHeight="1" x14ac:dyDescent="0.35">
      <c r="B18" s="46" t="s">
        <v>113</v>
      </c>
      <c r="C18" s="210" t="s">
        <v>144</v>
      </c>
      <c r="D18" s="211"/>
      <c r="E18" s="211"/>
      <c r="F18" s="211"/>
      <c r="G18" s="211"/>
      <c r="H18" s="211"/>
      <c r="I18" s="211"/>
      <c r="J18" s="211"/>
      <c r="K18" s="211"/>
      <c r="L18" s="211"/>
      <c r="M18" s="212"/>
    </row>
    <row r="19" spans="2:13" s="45" customFormat="1" ht="70" customHeight="1" x14ac:dyDescent="0.35">
      <c r="B19" s="46" t="s">
        <v>114</v>
      </c>
      <c r="C19" s="210" t="s">
        <v>149</v>
      </c>
      <c r="D19" s="211"/>
      <c r="E19" s="211"/>
      <c r="F19" s="211"/>
      <c r="G19" s="211"/>
      <c r="H19" s="211"/>
      <c r="I19" s="211"/>
      <c r="J19" s="211"/>
      <c r="K19" s="211"/>
      <c r="L19" s="211"/>
      <c r="M19" s="212"/>
    </row>
    <row r="20" spans="2:13" s="45" customFormat="1" ht="70" customHeight="1" x14ac:dyDescent="0.35">
      <c r="B20" s="46" t="s">
        <v>115</v>
      </c>
      <c r="C20" s="213" t="s">
        <v>145</v>
      </c>
      <c r="D20" s="211"/>
      <c r="E20" s="211"/>
      <c r="F20" s="211"/>
      <c r="G20" s="211"/>
      <c r="H20" s="211"/>
      <c r="I20" s="211"/>
      <c r="J20" s="211"/>
      <c r="K20" s="211"/>
      <c r="L20" s="211"/>
      <c r="M20" s="212"/>
    </row>
    <row r="21" spans="2:13" s="45" customFormat="1" ht="70" customHeight="1" x14ac:dyDescent="0.35">
      <c r="B21" s="46" t="s">
        <v>116</v>
      </c>
      <c r="C21" s="210" t="s">
        <v>150</v>
      </c>
      <c r="D21" s="211"/>
      <c r="E21" s="211"/>
      <c r="F21" s="211"/>
      <c r="G21" s="211"/>
      <c r="H21" s="211"/>
      <c r="I21" s="211"/>
      <c r="J21" s="211"/>
      <c r="K21" s="211"/>
      <c r="L21" s="211"/>
      <c r="M21" s="212"/>
    </row>
    <row r="22" spans="2:13" s="45" customFormat="1" ht="70" customHeight="1" x14ac:dyDescent="0.35">
      <c r="B22" s="46" t="s">
        <v>117</v>
      </c>
      <c r="C22" s="210" t="s">
        <v>141</v>
      </c>
      <c r="D22" s="211"/>
      <c r="E22" s="211"/>
      <c r="F22" s="211"/>
      <c r="G22" s="211"/>
      <c r="H22" s="211"/>
      <c r="I22" s="211"/>
      <c r="J22" s="211"/>
      <c r="K22" s="211"/>
      <c r="L22" s="211"/>
      <c r="M22" s="212"/>
    </row>
    <row r="23" spans="2:13" x14ac:dyDescent="0.3">
      <c r="B23" s="14"/>
      <c r="C23" s="14"/>
      <c r="D23" s="14"/>
      <c r="E23" s="14"/>
      <c r="F23" s="14"/>
      <c r="G23" s="14"/>
      <c r="H23" s="14"/>
      <c r="I23" s="14"/>
      <c r="J23" s="14"/>
      <c r="K23" s="14"/>
      <c r="L23" s="14"/>
      <c r="M23" s="14"/>
    </row>
    <row r="24" spans="2:13" ht="16" thickBot="1" x14ac:dyDescent="0.4">
      <c r="B24" s="7" t="s">
        <v>25</v>
      </c>
      <c r="C24" s="14"/>
      <c r="D24" s="14"/>
      <c r="E24" s="14"/>
      <c r="F24" s="14"/>
      <c r="G24" s="14"/>
      <c r="H24" s="14"/>
      <c r="I24" s="14"/>
      <c r="J24" s="14"/>
      <c r="K24" s="14"/>
      <c r="L24" s="14"/>
      <c r="M24" s="14"/>
    </row>
    <row r="25" spans="2:13" ht="60" customHeight="1" thickBot="1" x14ac:dyDescent="0.35">
      <c r="B25" s="204" t="s">
        <v>109</v>
      </c>
      <c r="C25" s="205"/>
      <c r="D25" s="205"/>
      <c r="E25" s="205"/>
      <c r="F25" s="205"/>
      <c r="G25" s="205"/>
      <c r="H25" s="205"/>
      <c r="I25" s="205"/>
      <c r="J25" s="205"/>
      <c r="K25" s="205"/>
      <c r="L25" s="205"/>
      <c r="M25" s="206"/>
    </row>
    <row r="26" spans="2:13" x14ac:dyDescent="0.3">
      <c r="B26" s="3"/>
    </row>
    <row r="27" spans="2:13" x14ac:dyDescent="0.3">
      <c r="B27" s="3"/>
    </row>
    <row r="28" spans="2:13" x14ac:dyDescent="0.3">
      <c r="B28" s="3"/>
    </row>
  </sheetData>
  <sheetProtection sheet="1" objects="1" scenarios="1"/>
  <mergeCells count="14">
    <mergeCell ref="B5:M8"/>
    <mergeCell ref="B10:M13"/>
    <mergeCell ref="B4:M4"/>
    <mergeCell ref="B25:M25"/>
    <mergeCell ref="I2:J2"/>
    <mergeCell ref="B14:M14"/>
    <mergeCell ref="C15:M15"/>
    <mergeCell ref="C16:M16"/>
    <mergeCell ref="C17:M17"/>
    <mergeCell ref="C18:M18"/>
    <mergeCell ref="C19:M19"/>
    <mergeCell ref="C20:M20"/>
    <mergeCell ref="C21:M21"/>
    <mergeCell ref="C22:M22"/>
  </mergeCells>
  <phoneticPr fontId="0" type="noConversion"/>
  <hyperlinks>
    <hyperlink ref="I2" location="'1- PROBLEMA Y O NECESIDAD'!A1" display="INICIO" xr:uid="{00000000-0004-0000-0400-000000000000}"/>
    <hyperlink ref="I2:J2" location="'LEAN CANVAS '!A1" display="REGRESAR AL INICIO" xr:uid="{00000000-0004-0000-0400-000001000000}"/>
  </hyperlinks>
  <pageMargins left="0.51181102362204722" right="0.51181102362204722" top="0.74803149606299213" bottom="0.74803149606299213" header="0.31496062992125984" footer="0.31496062992125984"/>
  <pageSetup paperSize="122"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B2:L18"/>
  <sheetViews>
    <sheetView topLeftCell="A7" workbookViewId="0">
      <selection activeCell="B9" sqref="B9:L12"/>
    </sheetView>
  </sheetViews>
  <sheetFormatPr baseColWidth="10" defaultColWidth="11.453125" defaultRowHeight="14" x14ac:dyDescent="0.3"/>
  <cols>
    <col min="1" max="16384" width="11.453125" style="1"/>
  </cols>
  <sheetData>
    <row r="2" spans="2:12" ht="29.25" customHeight="1" x14ac:dyDescent="0.3">
      <c r="H2" s="160" t="s">
        <v>21</v>
      </c>
      <c r="I2" s="160"/>
    </row>
    <row r="3" spans="2:12" ht="29.25" customHeight="1" x14ac:dyDescent="0.3"/>
    <row r="4" spans="2:12" ht="20" x14ac:dyDescent="0.4">
      <c r="B4" s="217" t="s">
        <v>36</v>
      </c>
      <c r="C4" s="218"/>
      <c r="D4" s="218"/>
      <c r="E4" s="218"/>
      <c r="F4" s="218"/>
      <c r="G4" s="218"/>
      <c r="H4" s="218"/>
      <c r="I4" s="218"/>
      <c r="J4" s="218"/>
      <c r="K4" s="218"/>
      <c r="L4" s="219"/>
    </row>
    <row r="5" spans="2:12" ht="56.25" customHeight="1" x14ac:dyDescent="0.3">
      <c r="B5" s="220" t="s">
        <v>37</v>
      </c>
      <c r="C5" s="221"/>
      <c r="D5" s="221"/>
      <c r="E5" s="221"/>
      <c r="F5" s="221"/>
      <c r="G5" s="221"/>
      <c r="H5" s="221"/>
      <c r="I5" s="221"/>
      <c r="J5" s="221"/>
      <c r="K5" s="221"/>
      <c r="L5" s="222"/>
    </row>
    <row r="6" spans="2:12" ht="56.25" customHeight="1" thickBot="1" x14ac:dyDescent="0.35">
      <c r="B6" s="223"/>
      <c r="C6" s="224"/>
      <c r="D6" s="224"/>
      <c r="E6" s="224"/>
      <c r="F6" s="224"/>
      <c r="G6" s="224"/>
      <c r="H6" s="224"/>
      <c r="I6" s="224"/>
      <c r="J6" s="224"/>
      <c r="K6" s="224"/>
      <c r="L6" s="225"/>
    </row>
    <row r="7" spans="2:12" x14ac:dyDescent="0.3">
      <c r="B7" s="13"/>
      <c r="C7" s="13"/>
      <c r="D7" s="13"/>
      <c r="E7" s="13"/>
      <c r="F7" s="13"/>
      <c r="G7" s="13"/>
      <c r="H7" s="13"/>
      <c r="I7" s="13"/>
      <c r="J7" s="13"/>
      <c r="K7" s="13"/>
      <c r="L7" s="13"/>
    </row>
    <row r="8" spans="2:12" ht="14.5" thickBot="1" x14ac:dyDescent="0.35">
      <c r="B8" s="15" t="s">
        <v>38</v>
      </c>
      <c r="C8" s="14"/>
      <c r="D8" s="14"/>
      <c r="E8" s="14"/>
      <c r="F8" s="14"/>
      <c r="G8" s="14"/>
      <c r="H8" s="14"/>
      <c r="I8" s="14"/>
      <c r="J8" s="14"/>
      <c r="K8" s="14"/>
      <c r="L8" s="14"/>
    </row>
    <row r="9" spans="2:12" ht="60" customHeight="1" x14ac:dyDescent="0.3">
      <c r="B9" s="195" t="s">
        <v>168</v>
      </c>
      <c r="C9" s="196"/>
      <c r="D9" s="196"/>
      <c r="E9" s="196"/>
      <c r="F9" s="196"/>
      <c r="G9" s="196"/>
      <c r="H9" s="196"/>
      <c r="I9" s="196"/>
      <c r="J9" s="196"/>
      <c r="K9" s="196"/>
      <c r="L9" s="197"/>
    </row>
    <row r="10" spans="2:12" ht="60" customHeight="1" x14ac:dyDescent="0.3">
      <c r="B10" s="198"/>
      <c r="C10" s="199"/>
      <c r="D10" s="199"/>
      <c r="E10" s="199"/>
      <c r="F10" s="199"/>
      <c r="G10" s="199"/>
      <c r="H10" s="199"/>
      <c r="I10" s="199"/>
      <c r="J10" s="199"/>
      <c r="K10" s="199"/>
      <c r="L10" s="200"/>
    </row>
    <row r="11" spans="2:12" ht="60" customHeight="1" x14ac:dyDescent="0.3">
      <c r="B11" s="198"/>
      <c r="C11" s="199"/>
      <c r="D11" s="199"/>
      <c r="E11" s="199"/>
      <c r="F11" s="199"/>
      <c r="G11" s="199"/>
      <c r="H11" s="199"/>
      <c r="I11" s="199"/>
      <c r="J11" s="199"/>
      <c r="K11" s="199"/>
      <c r="L11" s="200"/>
    </row>
    <row r="12" spans="2:12" ht="60" customHeight="1" thickBot="1" x14ac:dyDescent="0.35">
      <c r="B12" s="214"/>
      <c r="C12" s="215"/>
      <c r="D12" s="215"/>
      <c r="E12" s="215"/>
      <c r="F12" s="215"/>
      <c r="G12" s="215"/>
      <c r="H12" s="215"/>
      <c r="I12" s="215"/>
      <c r="J12" s="215"/>
      <c r="K12" s="215"/>
      <c r="L12" s="216"/>
    </row>
    <row r="13" spans="2:12" ht="60" customHeight="1" x14ac:dyDescent="0.3">
      <c r="B13" s="14"/>
      <c r="C13" s="14"/>
      <c r="D13" s="14"/>
      <c r="E13" s="14"/>
      <c r="F13" s="14"/>
      <c r="G13" s="14"/>
      <c r="H13" s="14"/>
      <c r="I13" s="14"/>
      <c r="J13" s="14"/>
      <c r="K13" s="14"/>
      <c r="L13" s="14"/>
    </row>
    <row r="14" spans="2:12" ht="60" customHeight="1" thickBot="1" x14ac:dyDescent="0.4">
      <c r="B14" s="7" t="s">
        <v>25</v>
      </c>
      <c r="C14" s="14"/>
      <c r="D14" s="14"/>
      <c r="E14" s="14"/>
      <c r="F14" s="14"/>
      <c r="G14" s="14"/>
      <c r="H14" s="14"/>
      <c r="I14" s="14"/>
      <c r="J14" s="14"/>
      <c r="K14" s="14"/>
      <c r="L14" s="14"/>
    </row>
    <row r="15" spans="2:12" ht="20" customHeight="1" x14ac:dyDescent="0.3">
      <c r="B15" s="226" t="s">
        <v>109</v>
      </c>
      <c r="C15" s="227"/>
      <c r="D15" s="227"/>
      <c r="E15" s="227"/>
      <c r="F15" s="227"/>
      <c r="G15" s="227"/>
      <c r="H15" s="227"/>
      <c r="I15" s="227"/>
      <c r="J15" s="227"/>
      <c r="K15" s="227"/>
      <c r="L15" s="228"/>
    </row>
    <row r="16" spans="2:12" ht="20" customHeight="1" x14ac:dyDescent="0.3">
      <c r="B16" s="229"/>
      <c r="C16" s="230"/>
      <c r="D16" s="230"/>
      <c r="E16" s="230"/>
      <c r="F16" s="230"/>
      <c r="G16" s="230"/>
      <c r="H16" s="230"/>
      <c r="I16" s="230"/>
      <c r="J16" s="230"/>
      <c r="K16" s="230"/>
      <c r="L16" s="231"/>
    </row>
    <row r="17" spans="2:12" ht="20" customHeight="1" x14ac:dyDescent="0.3">
      <c r="B17" s="229"/>
      <c r="C17" s="230"/>
      <c r="D17" s="230"/>
      <c r="E17" s="230"/>
      <c r="F17" s="230"/>
      <c r="G17" s="230"/>
      <c r="H17" s="230"/>
      <c r="I17" s="230"/>
      <c r="J17" s="230"/>
      <c r="K17" s="230"/>
      <c r="L17" s="231"/>
    </row>
    <row r="18" spans="2:12" ht="20" customHeight="1" thickBot="1" x14ac:dyDescent="0.35">
      <c r="B18" s="232"/>
      <c r="C18" s="233"/>
      <c r="D18" s="233"/>
      <c r="E18" s="233"/>
      <c r="F18" s="233"/>
      <c r="G18" s="233"/>
      <c r="H18" s="233"/>
      <c r="I18" s="233"/>
      <c r="J18" s="233"/>
      <c r="K18" s="233"/>
      <c r="L18" s="234"/>
    </row>
  </sheetData>
  <sheetProtection sheet="1" objects="1" scenarios="1"/>
  <mergeCells count="5">
    <mergeCell ref="B9:L12"/>
    <mergeCell ref="B4:L4"/>
    <mergeCell ref="B5:L6"/>
    <mergeCell ref="B15:L18"/>
    <mergeCell ref="H2:I2"/>
  </mergeCells>
  <phoneticPr fontId="0" type="noConversion"/>
  <hyperlinks>
    <hyperlink ref="H2" location="'1- PROBLEMA Y O NECESIDAD'!A1" display="INICIO" xr:uid="{00000000-0004-0000-0500-000000000000}"/>
    <hyperlink ref="H2:I2" location="'LEAN CANVAS '!A1" display="REGRESAR AL INICIO" xr:uid="{00000000-0004-0000-0500-000001000000}"/>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N17"/>
  <sheetViews>
    <sheetView topLeftCell="A7" workbookViewId="0">
      <selection activeCell="D9" sqref="D9:N9"/>
    </sheetView>
  </sheetViews>
  <sheetFormatPr baseColWidth="10" defaultColWidth="11.453125" defaultRowHeight="14" x14ac:dyDescent="0.3"/>
  <cols>
    <col min="1" max="1" width="4" style="1" customWidth="1"/>
    <col min="2" max="2" width="3.1796875" style="1" customWidth="1"/>
    <col min="3" max="3" width="28" style="1" customWidth="1"/>
    <col min="4" max="4" width="11.453125" style="1"/>
    <col min="5" max="8" width="14.90625" style="1" customWidth="1"/>
    <col min="9" max="9" width="11.453125" style="1" customWidth="1"/>
    <col min="10" max="10" width="6.1796875" style="1" customWidth="1"/>
    <col min="11" max="11" width="7.1796875" style="1" customWidth="1"/>
    <col min="12" max="12" width="6" style="1" customWidth="1"/>
    <col min="13" max="14" width="14.90625" style="1" customWidth="1"/>
    <col min="15" max="16384" width="11.453125" style="1"/>
  </cols>
  <sheetData>
    <row r="1" spans="1:14" x14ac:dyDescent="0.3">
      <c r="D1" s="44"/>
      <c r="E1" s="44"/>
      <c r="F1" s="44"/>
      <c r="G1" s="44"/>
      <c r="H1" s="44"/>
      <c r="I1" s="44"/>
      <c r="J1" s="44"/>
      <c r="K1" s="44"/>
      <c r="L1" s="44"/>
      <c r="M1" s="44"/>
      <c r="N1" s="44"/>
    </row>
    <row r="2" spans="1:14" ht="29.25" customHeight="1" x14ac:dyDescent="0.55000000000000004">
      <c r="A2" s="235"/>
      <c r="B2" s="235"/>
      <c r="C2" s="32"/>
      <c r="D2" s="44"/>
      <c r="E2" s="44"/>
      <c r="F2" s="44"/>
      <c r="G2" s="44"/>
      <c r="H2" s="44"/>
      <c r="I2" s="44"/>
      <c r="J2" s="160" t="s">
        <v>21</v>
      </c>
      <c r="K2" s="160"/>
      <c r="L2" s="44"/>
      <c r="M2" s="44"/>
      <c r="N2" s="44"/>
    </row>
    <row r="3" spans="1:14" ht="30" customHeight="1" x14ac:dyDescent="0.55000000000000004">
      <c r="A3" s="37"/>
      <c r="B3" s="37"/>
      <c r="C3" s="32"/>
      <c r="D3" s="44"/>
      <c r="E3" s="44"/>
      <c r="F3" s="44"/>
      <c r="G3" s="44"/>
      <c r="H3" s="44"/>
      <c r="I3" s="44"/>
      <c r="J3" s="44"/>
      <c r="K3" s="44"/>
      <c r="L3" s="44"/>
      <c r="M3" s="44"/>
      <c r="N3" s="44"/>
    </row>
    <row r="4" spans="1:14" ht="23" thickBot="1" x14ac:dyDescent="0.5">
      <c r="D4" s="161" t="s">
        <v>39</v>
      </c>
      <c r="E4" s="161"/>
      <c r="F4" s="161"/>
      <c r="G4" s="161"/>
      <c r="H4" s="161"/>
      <c r="I4" s="161"/>
      <c r="J4" s="161"/>
      <c r="K4" s="161"/>
      <c r="L4" s="161"/>
      <c r="M4" s="161"/>
      <c r="N4" s="161"/>
    </row>
    <row r="5" spans="1:14" ht="96.75" customHeight="1" thickBot="1" x14ac:dyDescent="0.35">
      <c r="D5" s="236" t="s">
        <v>40</v>
      </c>
      <c r="E5" s="237"/>
      <c r="F5" s="237"/>
      <c r="G5" s="237"/>
      <c r="H5" s="237"/>
      <c r="I5" s="237"/>
      <c r="J5" s="237"/>
      <c r="K5" s="237"/>
      <c r="L5" s="237"/>
      <c r="M5" s="237"/>
      <c r="N5" s="238"/>
    </row>
    <row r="8" spans="1:14" ht="15.5" x14ac:dyDescent="0.35">
      <c r="D8" s="7" t="s">
        <v>41</v>
      </c>
      <c r="E8" s="2"/>
      <c r="F8" s="2"/>
      <c r="G8" s="2"/>
      <c r="H8" s="2"/>
      <c r="I8" s="2"/>
      <c r="J8" s="2"/>
      <c r="K8" s="2"/>
      <c r="L8" s="2"/>
      <c r="M8" s="2"/>
      <c r="N8" s="2"/>
    </row>
    <row r="9" spans="1:14" ht="100" customHeight="1" x14ac:dyDescent="0.3">
      <c r="C9" s="47" t="s">
        <v>119</v>
      </c>
      <c r="D9" s="248" t="s">
        <v>170</v>
      </c>
      <c r="E9" s="248"/>
      <c r="F9" s="248"/>
      <c r="G9" s="248"/>
      <c r="H9" s="248"/>
      <c r="I9" s="248"/>
      <c r="J9" s="248"/>
      <c r="K9" s="248"/>
      <c r="L9" s="248"/>
      <c r="M9" s="248"/>
      <c r="N9" s="248"/>
    </row>
    <row r="10" spans="1:14" ht="100" customHeight="1" x14ac:dyDescent="0.3">
      <c r="C10" s="48" t="s">
        <v>42</v>
      </c>
      <c r="D10" s="248" t="s">
        <v>169</v>
      </c>
      <c r="E10" s="249"/>
      <c r="F10" s="249"/>
      <c r="G10" s="249"/>
      <c r="H10" s="249"/>
      <c r="I10" s="249"/>
      <c r="J10" s="249"/>
      <c r="K10" s="249"/>
      <c r="L10" s="249"/>
      <c r="M10" s="249"/>
      <c r="N10" s="249"/>
    </row>
    <row r="11" spans="1:14" ht="54.65" customHeight="1" x14ac:dyDescent="0.3">
      <c r="C11" s="48" t="s">
        <v>120</v>
      </c>
      <c r="D11" s="250" t="s">
        <v>123</v>
      </c>
      <c r="E11" s="251"/>
      <c r="F11" s="251"/>
      <c r="G11" s="251"/>
      <c r="H11" s="251"/>
      <c r="I11" s="251"/>
      <c r="J11" s="251"/>
      <c r="K11" s="251"/>
      <c r="L11" s="251"/>
      <c r="M11" s="251"/>
      <c r="N11" s="252"/>
    </row>
    <row r="12" spans="1:14" x14ac:dyDescent="0.3">
      <c r="D12" s="14"/>
      <c r="E12" s="14"/>
      <c r="F12" s="14"/>
      <c r="G12" s="14"/>
      <c r="H12" s="14"/>
      <c r="I12" s="14"/>
      <c r="J12" s="14"/>
      <c r="K12" s="14"/>
      <c r="L12" s="14"/>
      <c r="M12" s="14"/>
      <c r="N12" s="14"/>
    </row>
    <row r="13" spans="1:14" ht="16" thickBot="1" x14ac:dyDescent="0.4">
      <c r="D13" s="7" t="s">
        <v>25</v>
      </c>
      <c r="E13" s="14"/>
      <c r="F13" s="14"/>
      <c r="G13" s="14"/>
      <c r="H13" s="14"/>
      <c r="I13" s="14"/>
      <c r="J13" s="14"/>
      <c r="K13" s="14"/>
      <c r="L13" s="14"/>
      <c r="M13" s="14"/>
      <c r="N13" s="14"/>
    </row>
    <row r="14" spans="1:14" x14ac:dyDescent="0.3">
      <c r="D14" s="239" t="s">
        <v>109</v>
      </c>
      <c r="E14" s="240"/>
      <c r="F14" s="240"/>
      <c r="G14" s="240"/>
      <c r="H14" s="240"/>
      <c r="I14" s="240"/>
      <c r="J14" s="240"/>
      <c r="K14" s="240"/>
      <c r="L14" s="240"/>
      <c r="M14" s="240"/>
      <c r="N14" s="241"/>
    </row>
    <row r="15" spans="1:14" x14ac:dyDescent="0.3">
      <c r="D15" s="242"/>
      <c r="E15" s="243"/>
      <c r="F15" s="243"/>
      <c r="G15" s="243"/>
      <c r="H15" s="243"/>
      <c r="I15" s="243"/>
      <c r="J15" s="243"/>
      <c r="K15" s="243"/>
      <c r="L15" s="243"/>
      <c r="M15" s="243"/>
      <c r="N15" s="244"/>
    </row>
    <row r="16" spans="1:14" x14ac:dyDescent="0.3">
      <c r="D16" s="242"/>
      <c r="E16" s="243"/>
      <c r="F16" s="243"/>
      <c r="G16" s="243"/>
      <c r="H16" s="243"/>
      <c r="I16" s="243"/>
      <c r="J16" s="243"/>
      <c r="K16" s="243"/>
      <c r="L16" s="243"/>
      <c r="M16" s="243"/>
      <c r="N16" s="244"/>
    </row>
    <row r="17" spans="4:14" ht="14.5" thickBot="1" x14ac:dyDescent="0.35">
      <c r="D17" s="245"/>
      <c r="E17" s="246"/>
      <c r="F17" s="246"/>
      <c r="G17" s="246"/>
      <c r="H17" s="246"/>
      <c r="I17" s="246"/>
      <c r="J17" s="246"/>
      <c r="K17" s="246"/>
      <c r="L17" s="246"/>
      <c r="M17" s="246"/>
      <c r="N17" s="247"/>
    </row>
  </sheetData>
  <sheetProtection sheet="1" objects="1" scenarios="1"/>
  <protectedRanges>
    <protectedRange sqref="A2:A3" name="Rango2_1_1"/>
  </protectedRanges>
  <dataConsolidate/>
  <mergeCells count="8">
    <mergeCell ref="A2:B2"/>
    <mergeCell ref="J2:K2"/>
    <mergeCell ref="D4:N4"/>
    <mergeCell ref="D5:N5"/>
    <mergeCell ref="D14:N17"/>
    <mergeCell ref="D10:N10"/>
    <mergeCell ref="D9:N9"/>
    <mergeCell ref="D11:N11"/>
  </mergeCells>
  <phoneticPr fontId="0" type="noConversion"/>
  <hyperlinks>
    <hyperlink ref="J2" location="'1- PROBLEMA Y O NECESIDAD'!A1" display="INICIO" xr:uid="{00000000-0004-0000-0600-000000000000}"/>
    <hyperlink ref="J2:K2" location="'LEAN CANVAS '!A1" display="REGRESAR AL INICIO" xr:uid="{00000000-0004-0000-0600-000001000000}"/>
  </hyperlinks>
  <pageMargins left="0.51181102362204722" right="0.51181102362204722" top="0.74803149606299213" bottom="0.74803149606299213" header="0.31496062992125984" footer="0.31496062992125984"/>
  <pageSetup paperSize="122" scale="5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E25CA4E-E000-4EE7-8DB3-E1F1C15827A9}">
          <x14:formula1>
            <xm:f>Hoja1!$A$1:$A$3</xm:f>
          </x14:formula1>
          <xm:sqref>D11:N11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H35"/>
  <sheetViews>
    <sheetView topLeftCell="A21" workbookViewId="0">
      <selection activeCell="B26" sqref="B26:H29"/>
    </sheetView>
  </sheetViews>
  <sheetFormatPr baseColWidth="10" defaultColWidth="11.453125" defaultRowHeight="14" x14ac:dyDescent="0.3"/>
  <cols>
    <col min="1" max="1" width="11.453125" style="1"/>
    <col min="2" max="2" width="65.54296875" style="1" customWidth="1"/>
    <col min="3" max="3" width="26.1796875" style="1" customWidth="1"/>
    <col min="4" max="4" width="9.54296875" style="56" customWidth="1"/>
    <col min="5" max="5" width="20.54296875" style="56" customWidth="1"/>
    <col min="6" max="6" width="11.453125" style="56"/>
    <col min="7" max="7" width="9.1796875" style="56" customWidth="1"/>
    <col min="8" max="8" width="11" style="56" customWidth="1"/>
    <col min="9" max="16384" width="11.453125" style="1"/>
  </cols>
  <sheetData>
    <row r="1" spans="2:8" ht="30" customHeight="1" x14ac:dyDescent="0.3"/>
    <row r="2" spans="2:8" ht="29.25" customHeight="1" x14ac:dyDescent="0.3">
      <c r="D2" s="262" t="s">
        <v>21</v>
      </c>
      <c r="E2" s="262"/>
    </row>
    <row r="3" spans="2:8" ht="30" customHeight="1" x14ac:dyDescent="0.3"/>
    <row r="4" spans="2:8" ht="20.5" thickBot="1" x14ac:dyDescent="0.45">
      <c r="B4" s="201" t="s">
        <v>43</v>
      </c>
      <c r="C4" s="202"/>
      <c r="D4" s="202"/>
      <c r="E4" s="202"/>
      <c r="F4" s="202"/>
      <c r="G4" s="202"/>
      <c r="H4" s="202"/>
    </row>
    <row r="5" spans="2:8" x14ac:dyDescent="0.3">
      <c r="B5" s="263" t="s">
        <v>44</v>
      </c>
      <c r="C5" s="264"/>
      <c r="D5" s="264"/>
      <c r="E5" s="264"/>
      <c r="F5" s="264"/>
      <c r="G5" s="264"/>
      <c r="H5" s="265"/>
    </row>
    <row r="6" spans="2:8" x14ac:dyDescent="0.3">
      <c r="B6" s="220"/>
      <c r="C6" s="221"/>
      <c r="D6" s="221"/>
      <c r="E6" s="221"/>
      <c r="F6" s="221"/>
      <c r="G6" s="221"/>
      <c r="H6" s="222"/>
    </row>
    <row r="7" spans="2:8" x14ac:dyDescent="0.3">
      <c r="B7" s="220"/>
      <c r="C7" s="221"/>
      <c r="D7" s="221"/>
      <c r="E7" s="221"/>
      <c r="F7" s="221"/>
      <c r="G7" s="221"/>
      <c r="H7" s="222"/>
    </row>
    <row r="8" spans="2:8" x14ac:dyDescent="0.3">
      <c r="B8" s="220"/>
      <c r="C8" s="221"/>
      <c r="D8" s="221"/>
      <c r="E8" s="221"/>
      <c r="F8" s="221"/>
      <c r="G8" s="221"/>
      <c r="H8" s="222"/>
    </row>
    <row r="9" spans="2:8" ht="116.25" customHeight="1" thickBot="1" x14ac:dyDescent="0.35">
      <c r="B9" s="223"/>
      <c r="C9" s="224"/>
      <c r="D9" s="224"/>
      <c r="E9" s="224"/>
      <c r="F9" s="224"/>
      <c r="G9" s="224"/>
      <c r="H9" s="225"/>
    </row>
    <row r="10" spans="2:8" x14ac:dyDescent="0.3">
      <c r="B10" s="13"/>
      <c r="C10" s="13"/>
      <c r="D10" s="57"/>
      <c r="E10" s="57"/>
      <c r="F10" s="57"/>
      <c r="G10" s="57"/>
      <c r="H10" s="57"/>
    </row>
    <row r="11" spans="2:8" ht="16" thickBot="1" x14ac:dyDescent="0.4">
      <c r="B11" s="7" t="s">
        <v>107</v>
      </c>
      <c r="C11" s="14"/>
      <c r="D11" s="58"/>
      <c r="E11" s="58"/>
      <c r="F11" s="58"/>
      <c r="G11" s="58"/>
      <c r="H11" s="58"/>
    </row>
    <row r="12" spans="2:8" ht="30" customHeight="1" x14ac:dyDescent="0.3">
      <c r="B12" s="50" t="s">
        <v>45</v>
      </c>
      <c r="C12" s="54" t="s">
        <v>46</v>
      </c>
      <c r="D12" s="52" t="s">
        <v>47</v>
      </c>
      <c r="E12" s="52" t="s">
        <v>48</v>
      </c>
      <c r="F12" s="253" t="s">
        <v>49</v>
      </c>
      <c r="G12" s="253"/>
      <c r="H12" s="254"/>
    </row>
    <row r="13" spans="2:8" s="49" customFormat="1" ht="60" customHeight="1" x14ac:dyDescent="0.35">
      <c r="B13" s="61" t="s">
        <v>172</v>
      </c>
      <c r="C13" s="62" t="s">
        <v>173</v>
      </c>
      <c r="D13" s="63">
        <v>1</v>
      </c>
      <c r="E13" s="70">
        <v>50000</v>
      </c>
      <c r="F13" s="255" t="s">
        <v>171</v>
      </c>
      <c r="G13" s="255"/>
      <c r="H13" s="256"/>
    </row>
    <row r="14" spans="2:8" s="49" customFormat="1" ht="60" customHeight="1" thickBot="1" x14ac:dyDescent="0.4">
      <c r="B14" s="64"/>
      <c r="C14" s="65"/>
      <c r="D14" s="66"/>
      <c r="E14" s="70"/>
      <c r="F14" s="257"/>
      <c r="G14" s="257"/>
      <c r="H14" s="258"/>
    </row>
    <row r="15" spans="2:8" s="49" customFormat="1" ht="60" customHeight="1" x14ac:dyDescent="0.35">
      <c r="B15" s="50" t="s">
        <v>125</v>
      </c>
      <c r="C15" s="54" t="s">
        <v>46</v>
      </c>
      <c r="D15" s="52" t="s">
        <v>47</v>
      </c>
      <c r="E15" s="71" t="s">
        <v>48</v>
      </c>
      <c r="F15" s="253" t="s">
        <v>49</v>
      </c>
      <c r="G15" s="253"/>
      <c r="H15" s="254"/>
    </row>
    <row r="16" spans="2:8" s="49" customFormat="1" ht="60" customHeight="1" x14ac:dyDescent="0.35">
      <c r="B16" s="110" t="s">
        <v>174</v>
      </c>
      <c r="C16" s="62" t="s">
        <v>151</v>
      </c>
      <c r="D16" s="63">
        <v>1</v>
      </c>
      <c r="E16" s="70">
        <v>100000</v>
      </c>
      <c r="F16" s="255" t="s">
        <v>171</v>
      </c>
      <c r="G16" s="255"/>
      <c r="H16" s="256"/>
    </row>
    <row r="17" spans="2:8" s="49" customFormat="1" ht="60" customHeight="1" thickBot="1" x14ac:dyDescent="0.4">
      <c r="B17" s="111"/>
      <c r="C17" s="65"/>
      <c r="D17" s="63"/>
      <c r="E17" s="70"/>
      <c r="F17" s="257"/>
      <c r="G17" s="257"/>
      <c r="H17" s="258"/>
    </row>
    <row r="18" spans="2:8" s="49" customFormat="1" ht="60" customHeight="1" x14ac:dyDescent="0.35">
      <c r="B18" s="50" t="s">
        <v>50</v>
      </c>
      <c r="C18" s="54" t="s">
        <v>46</v>
      </c>
      <c r="D18" s="52" t="s">
        <v>47</v>
      </c>
      <c r="E18" s="71" t="s">
        <v>48</v>
      </c>
      <c r="F18" s="253" t="s">
        <v>49</v>
      </c>
      <c r="G18" s="253"/>
      <c r="H18" s="254"/>
    </row>
    <row r="19" spans="2:8" s="49" customFormat="1" ht="60" customHeight="1" x14ac:dyDescent="0.35">
      <c r="B19" s="110" t="s">
        <v>136</v>
      </c>
      <c r="C19" s="62"/>
      <c r="D19" s="63">
        <v>6</v>
      </c>
      <c r="E19" s="70">
        <v>0</v>
      </c>
      <c r="F19" s="255" t="s">
        <v>171</v>
      </c>
      <c r="G19" s="255"/>
      <c r="H19" s="256"/>
    </row>
    <row r="20" spans="2:8" s="49" customFormat="1" ht="60" customHeight="1" thickBot="1" x14ac:dyDescent="0.4">
      <c r="B20" s="111" t="s">
        <v>152</v>
      </c>
      <c r="C20" s="65"/>
      <c r="D20" s="63">
        <v>6</v>
      </c>
      <c r="E20" s="70">
        <v>0</v>
      </c>
      <c r="F20" s="257" t="s">
        <v>171</v>
      </c>
      <c r="G20" s="257"/>
      <c r="H20" s="258"/>
    </row>
    <row r="21" spans="2:8" s="49" customFormat="1" ht="60" customHeight="1" x14ac:dyDescent="0.35">
      <c r="B21" s="51" t="s">
        <v>51</v>
      </c>
      <c r="C21" s="55" t="s">
        <v>46</v>
      </c>
      <c r="D21" s="53" t="s">
        <v>47</v>
      </c>
      <c r="E21" s="72" t="s">
        <v>48</v>
      </c>
      <c r="F21" s="259" t="s">
        <v>49</v>
      </c>
      <c r="G21" s="259"/>
      <c r="H21" s="260"/>
    </row>
    <row r="22" spans="2:8" s="49" customFormat="1" ht="60" customHeight="1" x14ac:dyDescent="0.35">
      <c r="B22" s="110"/>
      <c r="C22" s="62"/>
      <c r="D22" s="63"/>
      <c r="E22" s="70"/>
      <c r="F22" s="255"/>
      <c r="G22" s="255"/>
      <c r="H22" s="256"/>
    </row>
    <row r="23" spans="2:8" s="49" customFormat="1" ht="60" customHeight="1" thickBot="1" x14ac:dyDescent="0.4">
      <c r="B23" s="67"/>
      <c r="C23" s="68"/>
      <c r="D23" s="69"/>
      <c r="E23" s="70"/>
      <c r="F23" s="257"/>
      <c r="G23" s="257"/>
      <c r="H23" s="258"/>
    </row>
    <row r="24" spans="2:8" s="49" customFormat="1" ht="19.75" customHeight="1" x14ac:dyDescent="0.35">
      <c r="B24" s="261" t="s">
        <v>124</v>
      </c>
      <c r="C24" s="261"/>
      <c r="D24" s="261"/>
      <c r="E24" s="73">
        <f>E13+E14+E16+E17+E19+E20+E22+E23</f>
        <v>150000</v>
      </c>
      <c r="F24" s="60"/>
      <c r="G24" s="60"/>
      <c r="H24" s="60"/>
    </row>
    <row r="25" spans="2:8" ht="16" thickBot="1" x14ac:dyDescent="0.4">
      <c r="B25" s="7" t="s">
        <v>25</v>
      </c>
      <c r="C25" s="14"/>
      <c r="D25" s="58"/>
      <c r="E25" s="58"/>
      <c r="F25" s="58"/>
      <c r="G25" s="58"/>
      <c r="H25" s="58"/>
    </row>
    <row r="26" spans="2:8" x14ac:dyDescent="0.3">
      <c r="B26" s="226" t="s">
        <v>109</v>
      </c>
      <c r="C26" s="227"/>
      <c r="D26" s="227"/>
      <c r="E26" s="227"/>
      <c r="F26" s="227"/>
      <c r="G26" s="227"/>
      <c r="H26" s="228"/>
    </row>
    <row r="27" spans="2:8" x14ac:dyDescent="0.3">
      <c r="B27" s="229"/>
      <c r="C27" s="230"/>
      <c r="D27" s="230"/>
      <c r="E27" s="230"/>
      <c r="F27" s="230"/>
      <c r="G27" s="230"/>
      <c r="H27" s="231"/>
    </row>
    <row r="28" spans="2:8" x14ac:dyDescent="0.3">
      <c r="B28" s="229"/>
      <c r="C28" s="230"/>
      <c r="D28" s="230"/>
      <c r="E28" s="230"/>
      <c r="F28" s="230"/>
      <c r="G28" s="230"/>
      <c r="H28" s="231"/>
    </row>
    <row r="29" spans="2:8" ht="14.5" thickBot="1" x14ac:dyDescent="0.35">
      <c r="B29" s="232"/>
      <c r="C29" s="233"/>
      <c r="D29" s="233"/>
      <c r="E29" s="233"/>
      <c r="F29" s="233"/>
      <c r="G29" s="233"/>
      <c r="H29" s="234"/>
    </row>
    <row r="30" spans="2:8" x14ac:dyDescent="0.3">
      <c r="B30" s="3" t="s">
        <v>52</v>
      </c>
      <c r="C30" s="2"/>
      <c r="D30" s="59"/>
      <c r="E30" s="59"/>
      <c r="F30" s="59"/>
      <c r="G30" s="59"/>
      <c r="H30" s="59"/>
    </row>
    <row r="31" spans="2:8" x14ac:dyDescent="0.3">
      <c r="B31" s="1" t="s">
        <v>53</v>
      </c>
    </row>
    <row r="32" spans="2:8" x14ac:dyDescent="0.3">
      <c r="B32" s="1" t="s">
        <v>54</v>
      </c>
    </row>
    <row r="33" spans="2:2" x14ac:dyDescent="0.3">
      <c r="B33" s="1" t="s">
        <v>55</v>
      </c>
    </row>
    <row r="34" spans="2:2" x14ac:dyDescent="0.3">
      <c r="B34" s="1" t="s">
        <v>56</v>
      </c>
    </row>
    <row r="35" spans="2:2" x14ac:dyDescent="0.3">
      <c r="B35" s="1" t="s">
        <v>57</v>
      </c>
    </row>
  </sheetData>
  <sheetProtection sheet="1" objects="1" scenarios="1"/>
  <mergeCells count="17">
    <mergeCell ref="D2:E2"/>
    <mergeCell ref="F18:H18"/>
    <mergeCell ref="F19:H19"/>
    <mergeCell ref="F20:H20"/>
    <mergeCell ref="B4:H4"/>
    <mergeCell ref="B5:H9"/>
    <mergeCell ref="B26:H29"/>
    <mergeCell ref="F12:H12"/>
    <mergeCell ref="F13:H13"/>
    <mergeCell ref="F14:H14"/>
    <mergeCell ref="F15:H15"/>
    <mergeCell ref="F16:H16"/>
    <mergeCell ref="F21:H21"/>
    <mergeCell ref="F22:H22"/>
    <mergeCell ref="F23:H23"/>
    <mergeCell ref="F17:H17"/>
    <mergeCell ref="B24:D24"/>
  </mergeCells>
  <phoneticPr fontId="0" type="noConversion"/>
  <hyperlinks>
    <hyperlink ref="D2" location="'1- PROBLEMA Y O NECESIDAD'!A1" display="INICIO" xr:uid="{00000000-0004-0000-0700-000000000000}"/>
    <hyperlink ref="D2:E2" location="'LEAN CANVAS '!A1" display="REGRESAR AL INICIO" xr:uid="{00000000-0004-0000-0700-000001000000}"/>
  </hyperlinks>
  <pageMargins left="0.51181102362204722" right="0.70866141732283472" top="0.74803149606299213" bottom="0.74803149606299213" header="0.31496062992125984" footer="0.31496062992125984"/>
  <pageSetup paperSize="122"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B1:M42"/>
  <sheetViews>
    <sheetView topLeftCell="B18" workbookViewId="0">
      <selection activeCell="G13" sqref="G13"/>
    </sheetView>
  </sheetViews>
  <sheetFormatPr baseColWidth="10" defaultColWidth="11.453125" defaultRowHeight="14.5" x14ac:dyDescent="0.35"/>
  <cols>
    <col min="1" max="6" width="11.453125" style="75"/>
    <col min="7" max="7" width="16.453125" style="75" bestFit="1" customWidth="1"/>
    <col min="8" max="12" width="11.453125" style="75"/>
    <col min="13" max="13" width="24.453125" style="75" customWidth="1"/>
    <col min="14" max="16384" width="11.453125" style="75"/>
  </cols>
  <sheetData>
    <row r="1" spans="2:13" ht="30" customHeight="1" x14ac:dyDescent="0.35"/>
    <row r="2" spans="2:13" ht="30" customHeight="1" x14ac:dyDescent="0.35">
      <c r="I2" s="283" t="s">
        <v>21</v>
      </c>
      <c r="J2" s="283"/>
    </row>
    <row r="3" spans="2:13" ht="30" customHeight="1" x14ac:dyDescent="0.35"/>
    <row r="4" spans="2:13" ht="21.5" thickBot="1" x14ac:dyDescent="0.55000000000000004">
      <c r="B4" s="278" t="s">
        <v>58</v>
      </c>
      <c r="C4" s="279"/>
      <c r="D4" s="279"/>
      <c r="E4" s="279"/>
      <c r="F4" s="279"/>
      <c r="G4" s="279"/>
      <c r="H4" s="279"/>
      <c r="I4" s="279"/>
      <c r="J4" s="279"/>
      <c r="K4" s="279"/>
      <c r="L4" s="279"/>
      <c r="M4" s="279"/>
    </row>
    <row r="5" spans="2:13" ht="98.25" customHeight="1" thickBot="1" x14ac:dyDescent="0.4">
      <c r="B5" s="280" t="s">
        <v>59</v>
      </c>
      <c r="C5" s="281"/>
      <c r="D5" s="281"/>
      <c r="E5" s="281"/>
      <c r="F5" s="281"/>
      <c r="G5" s="281"/>
      <c r="H5" s="281"/>
      <c r="I5" s="281"/>
      <c r="J5" s="281"/>
      <c r="K5" s="281"/>
      <c r="L5" s="281"/>
      <c r="M5" s="282"/>
    </row>
    <row r="6" spans="2:13" ht="18.649999999999999" customHeight="1" thickBot="1" x14ac:dyDescent="0.5">
      <c r="B6" s="272" t="s">
        <v>108</v>
      </c>
      <c r="C6" s="272"/>
      <c r="D6" s="272"/>
      <c r="E6" s="272"/>
      <c r="F6" s="272"/>
      <c r="G6" s="76"/>
      <c r="H6" s="76"/>
      <c r="I6" s="76"/>
      <c r="J6" s="76"/>
      <c r="K6" s="76"/>
      <c r="L6" s="76"/>
      <c r="M6" s="76"/>
    </row>
    <row r="7" spans="2:13" ht="23" customHeight="1" x14ac:dyDescent="0.35">
      <c r="B7" s="284" t="s">
        <v>93</v>
      </c>
      <c r="C7" s="285"/>
      <c r="D7" s="285"/>
      <c r="E7" s="285"/>
      <c r="F7" s="285"/>
      <c r="G7" s="77" t="s">
        <v>82</v>
      </c>
      <c r="H7" s="286" t="s">
        <v>94</v>
      </c>
      <c r="I7" s="287"/>
      <c r="J7" s="287"/>
      <c r="K7" s="287"/>
      <c r="L7" s="288"/>
      <c r="M7" s="78" t="s">
        <v>82</v>
      </c>
    </row>
    <row r="8" spans="2:13" s="79" customFormat="1" ht="18" customHeight="1" x14ac:dyDescent="0.35">
      <c r="B8" s="277" t="s">
        <v>154</v>
      </c>
      <c r="C8" s="277"/>
      <c r="D8" s="277"/>
      <c r="E8" s="277"/>
      <c r="F8" s="277"/>
      <c r="G8" s="85">
        <v>18000000</v>
      </c>
      <c r="H8" s="273" t="s">
        <v>155</v>
      </c>
      <c r="I8" s="273"/>
      <c r="J8" s="273"/>
      <c r="K8" s="273"/>
      <c r="L8" s="273"/>
      <c r="M8" s="87">
        <v>150000</v>
      </c>
    </row>
    <row r="9" spans="2:13" s="79" customFormat="1" ht="18" customHeight="1" x14ac:dyDescent="0.35">
      <c r="B9" s="277" t="s">
        <v>142</v>
      </c>
      <c r="C9" s="277"/>
      <c r="D9" s="277"/>
      <c r="E9" s="277"/>
      <c r="F9" s="277"/>
      <c r="G9" s="85">
        <v>1600000</v>
      </c>
      <c r="H9" s="273"/>
      <c r="I9" s="273"/>
      <c r="J9" s="273"/>
      <c r="K9" s="273"/>
      <c r="L9" s="273"/>
      <c r="M9" s="87"/>
    </row>
    <row r="10" spans="2:13" s="79" customFormat="1" ht="18" customHeight="1" x14ac:dyDescent="0.35">
      <c r="B10" s="277" t="s">
        <v>143</v>
      </c>
      <c r="C10" s="277"/>
      <c r="D10" s="277"/>
      <c r="E10" s="277"/>
      <c r="F10" s="277"/>
      <c r="G10" s="85">
        <v>1500000</v>
      </c>
      <c r="H10" s="273"/>
      <c r="I10" s="273"/>
      <c r="J10" s="273"/>
      <c r="K10" s="273"/>
      <c r="L10" s="273"/>
      <c r="M10" s="87"/>
    </row>
    <row r="11" spans="2:13" s="79" customFormat="1" ht="18" customHeight="1" x14ac:dyDescent="0.35">
      <c r="B11" s="277" t="s">
        <v>135</v>
      </c>
      <c r="C11" s="277"/>
      <c r="D11" s="277"/>
      <c r="E11" s="277"/>
      <c r="F11" s="277"/>
      <c r="G11" s="85">
        <v>5003940</v>
      </c>
      <c r="H11" s="273"/>
      <c r="I11" s="273"/>
      <c r="J11" s="273"/>
      <c r="K11" s="273"/>
      <c r="L11" s="273"/>
      <c r="M11" s="87"/>
    </row>
    <row r="12" spans="2:13" s="79" customFormat="1" ht="18" customHeight="1" x14ac:dyDescent="0.35">
      <c r="B12" s="277"/>
      <c r="C12" s="277"/>
      <c r="D12" s="277"/>
      <c r="E12" s="277"/>
      <c r="F12" s="277"/>
      <c r="G12" s="85"/>
      <c r="H12" s="273"/>
      <c r="I12" s="273"/>
      <c r="J12" s="273"/>
      <c r="K12" s="273"/>
      <c r="L12" s="273"/>
      <c r="M12" s="87"/>
    </row>
    <row r="13" spans="2:13" s="79" customFormat="1" ht="18" customHeight="1" x14ac:dyDescent="0.35">
      <c r="B13" s="277"/>
      <c r="C13" s="277"/>
      <c r="D13" s="277"/>
      <c r="E13" s="277"/>
      <c r="F13" s="277"/>
      <c r="G13" s="85"/>
      <c r="H13" s="273"/>
      <c r="I13" s="273"/>
      <c r="J13" s="273"/>
      <c r="K13" s="273"/>
      <c r="L13" s="273"/>
      <c r="M13" s="87"/>
    </row>
    <row r="14" spans="2:13" s="79" customFormat="1" ht="18" customHeight="1" x14ac:dyDescent="0.35">
      <c r="B14" s="277"/>
      <c r="C14" s="277"/>
      <c r="D14" s="277"/>
      <c r="E14" s="277"/>
      <c r="F14" s="277"/>
      <c r="G14" s="85"/>
      <c r="H14" s="273"/>
      <c r="I14" s="273"/>
      <c r="J14" s="273"/>
      <c r="K14" s="273"/>
      <c r="L14" s="273"/>
      <c r="M14" s="87"/>
    </row>
    <row r="15" spans="2:13" s="79" customFormat="1" ht="18" customHeight="1" x14ac:dyDescent="0.35">
      <c r="B15" s="277"/>
      <c r="C15" s="277"/>
      <c r="D15" s="277"/>
      <c r="E15" s="277"/>
      <c r="F15" s="277"/>
      <c r="G15" s="85"/>
      <c r="H15" s="273"/>
      <c r="I15" s="273"/>
      <c r="J15" s="273"/>
      <c r="K15" s="273"/>
      <c r="L15" s="273"/>
      <c r="M15" s="87"/>
    </row>
    <row r="16" spans="2:13" s="79" customFormat="1" ht="18" customHeight="1" x14ac:dyDescent="0.35">
      <c r="B16" s="277"/>
      <c r="C16" s="277"/>
      <c r="D16" s="277"/>
      <c r="E16" s="277"/>
      <c r="F16" s="277"/>
      <c r="G16" s="85"/>
      <c r="H16" s="273"/>
      <c r="I16" s="273"/>
      <c r="J16" s="273"/>
      <c r="K16" s="273"/>
      <c r="L16" s="273"/>
      <c r="M16" s="87"/>
    </row>
    <row r="17" spans="2:13" s="79" customFormat="1" ht="18" customHeight="1" x14ac:dyDescent="0.35">
      <c r="B17" s="277"/>
      <c r="C17" s="277"/>
      <c r="D17" s="277"/>
      <c r="E17" s="277"/>
      <c r="F17" s="277"/>
      <c r="G17" s="85"/>
      <c r="H17" s="273"/>
      <c r="I17" s="273"/>
      <c r="J17" s="273"/>
      <c r="K17" s="273"/>
      <c r="L17" s="273"/>
      <c r="M17" s="87"/>
    </row>
    <row r="18" spans="2:13" s="79" customFormat="1" ht="18" customHeight="1" x14ac:dyDescent="0.35">
      <c r="B18" s="277"/>
      <c r="C18" s="277"/>
      <c r="D18" s="277"/>
      <c r="E18" s="277"/>
      <c r="F18" s="277"/>
      <c r="G18" s="85"/>
      <c r="H18" s="273"/>
      <c r="I18" s="273"/>
      <c r="J18" s="273"/>
      <c r="K18" s="273"/>
      <c r="L18" s="273"/>
      <c r="M18" s="87"/>
    </row>
    <row r="19" spans="2:13" s="79" customFormat="1" ht="18" customHeight="1" x14ac:dyDescent="0.35">
      <c r="B19" s="277"/>
      <c r="C19" s="277"/>
      <c r="D19" s="277"/>
      <c r="E19" s="277"/>
      <c r="F19" s="277"/>
      <c r="G19" s="85"/>
      <c r="H19" s="273"/>
      <c r="I19" s="273"/>
      <c r="J19" s="273"/>
      <c r="K19" s="273"/>
      <c r="L19" s="273"/>
      <c r="M19" s="87"/>
    </row>
    <row r="20" spans="2:13" s="79" customFormat="1" ht="18" customHeight="1" x14ac:dyDescent="0.35">
      <c r="B20" s="277"/>
      <c r="C20" s="277"/>
      <c r="D20" s="277"/>
      <c r="E20" s="277"/>
      <c r="F20" s="277"/>
      <c r="G20" s="85"/>
      <c r="H20" s="273"/>
      <c r="I20" s="273"/>
      <c r="J20" s="273"/>
      <c r="K20" s="273"/>
      <c r="L20" s="273"/>
      <c r="M20" s="87"/>
    </row>
    <row r="21" spans="2:13" s="79" customFormat="1" ht="18" customHeight="1" x14ac:dyDescent="0.35">
      <c r="B21" s="277"/>
      <c r="C21" s="277"/>
      <c r="D21" s="277"/>
      <c r="E21" s="277"/>
      <c r="F21" s="277"/>
      <c r="G21" s="85"/>
      <c r="H21" s="273"/>
      <c r="I21" s="273"/>
      <c r="J21" s="273"/>
      <c r="K21" s="273"/>
      <c r="L21" s="273"/>
      <c r="M21" s="87"/>
    </row>
    <row r="22" spans="2:13" s="79" customFormat="1" ht="18" customHeight="1" x14ac:dyDescent="0.35">
      <c r="B22" s="277"/>
      <c r="C22" s="277"/>
      <c r="D22" s="277"/>
      <c r="E22" s="277"/>
      <c r="F22" s="277"/>
      <c r="G22" s="85"/>
      <c r="H22" s="273"/>
      <c r="I22" s="273"/>
      <c r="J22" s="273"/>
      <c r="K22" s="273"/>
      <c r="L22" s="273"/>
      <c r="M22" s="87"/>
    </row>
    <row r="23" spans="2:13" s="79" customFormat="1" ht="18" customHeight="1" x14ac:dyDescent="0.35">
      <c r="B23" s="277"/>
      <c r="C23" s="277"/>
      <c r="D23" s="277"/>
      <c r="E23" s="277"/>
      <c r="F23" s="277"/>
      <c r="G23" s="85"/>
      <c r="H23" s="273"/>
      <c r="I23" s="273"/>
      <c r="J23" s="273"/>
      <c r="K23" s="273"/>
      <c r="L23" s="273"/>
      <c r="M23" s="87"/>
    </row>
    <row r="24" spans="2:13" s="79" customFormat="1" ht="18" customHeight="1" thickBot="1" x14ac:dyDescent="0.4">
      <c r="B24" s="277"/>
      <c r="C24" s="277"/>
      <c r="D24" s="277"/>
      <c r="E24" s="277"/>
      <c r="F24" s="277"/>
      <c r="G24" s="85"/>
      <c r="H24" s="273"/>
      <c r="I24" s="273"/>
      <c r="J24" s="273"/>
      <c r="K24" s="273"/>
      <c r="L24" s="273"/>
      <c r="M24" s="88"/>
    </row>
    <row r="25" spans="2:13" ht="15" thickBot="1" x14ac:dyDescent="0.4">
      <c r="B25" s="80"/>
      <c r="C25" s="80"/>
      <c r="D25" s="80"/>
      <c r="E25" s="80"/>
      <c r="F25" s="80"/>
      <c r="G25" s="86">
        <f>SUM(G8:G24)</f>
        <v>26103940</v>
      </c>
      <c r="H25" s="80"/>
      <c r="I25" s="80"/>
      <c r="J25" s="80"/>
      <c r="K25" s="80"/>
      <c r="L25" s="80"/>
      <c r="M25" s="86">
        <f>SUM(M8:M24)</f>
        <v>150000</v>
      </c>
    </row>
    <row r="27" spans="2:13" x14ac:dyDescent="0.35">
      <c r="B27" s="81" t="s">
        <v>84</v>
      </c>
      <c r="C27" s="82"/>
      <c r="D27" s="82"/>
      <c r="E27" s="82"/>
      <c r="F27" s="82"/>
      <c r="G27" s="83"/>
    </row>
    <row r="28" spans="2:13" ht="18.5" x14ac:dyDescent="0.45">
      <c r="B28" s="274" t="s">
        <v>85</v>
      </c>
      <c r="C28" s="275"/>
      <c r="D28" s="275"/>
      <c r="E28" s="275"/>
      <c r="F28" s="276"/>
      <c r="G28" s="74" t="s">
        <v>82</v>
      </c>
    </row>
    <row r="29" spans="2:13" x14ac:dyDescent="0.35">
      <c r="B29" s="266"/>
      <c r="C29" s="267"/>
      <c r="D29" s="267"/>
      <c r="E29" s="267"/>
      <c r="F29" s="268"/>
      <c r="G29" s="89"/>
    </row>
    <row r="30" spans="2:13" x14ac:dyDescent="0.35">
      <c r="B30" s="266"/>
      <c r="C30" s="267"/>
      <c r="D30" s="267"/>
      <c r="E30" s="267"/>
      <c r="F30" s="268"/>
      <c r="G30" s="89"/>
    </row>
    <row r="31" spans="2:13" x14ac:dyDescent="0.35">
      <c r="B31" s="266"/>
      <c r="C31" s="267"/>
      <c r="D31" s="267"/>
      <c r="E31" s="267"/>
      <c r="F31" s="268"/>
      <c r="G31" s="89"/>
    </row>
    <row r="32" spans="2:13" x14ac:dyDescent="0.35">
      <c r="B32" s="266"/>
      <c r="C32" s="267"/>
      <c r="D32" s="267"/>
      <c r="E32" s="267"/>
      <c r="F32" s="268"/>
      <c r="G32" s="89"/>
    </row>
    <row r="33" spans="2:13" ht="15" thickBot="1" x14ac:dyDescent="0.4">
      <c r="B33" s="266"/>
      <c r="C33" s="267"/>
      <c r="D33" s="267"/>
      <c r="E33" s="267"/>
      <c r="F33" s="268"/>
      <c r="G33" s="90"/>
    </row>
    <row r="34" spans="2:13" ht="15" thickBot="1" x14ac:dyDescent="0.4">
      <c r="B34" s="266"/>
      <c r="C34" s="267"/>
      <c r="D34" s="267"/>
      <c r="E34" s="267"/>
      <c r="F34" s="268"/>
      <c r="G34" s="91"/>
      <c r="I34" s="269" t="s">
        <v>86</v>
      </c>
      <c r="J34" s="269"/>
      <c r="K34" s="269"/>
      <c r="L34" s="270"/>
      <c r="M34" s="92">
        <f>G25+M25+G36</f>
        <v>26253940</v>
      </c>
    </row>
    <row r="35" spans="2:13" ht="15" thickBot="1" x14ac:dyDescent="0.4">
      <c r="B35" s="266"/>
      <c r="C35" s="267"/>
      <c r="D35" s="267"/>
      <c r="E35" s="267"/>
      <c r="F35" s="268"/>
      <c r="G35" s="89"/>
    </row>
    <row r="36" spans="2:13" ht="15" thickBot="1" x14ac:dyDescent="0.4">
      <c r="G36" s="92">
        <f>SUM(G29:G35)</f>
        <v>0</v>
      </c>
    </row>
    <row r="38" spans="2:13" ht="16" x14ac:dyDescent="0.4">
      <c r="B38" s="84" t="s">
        <v>25</v>
      </c>
      <c r="C38" s="76"/>
      <c r="D38" s="76"/>
      <c r="E38" s="76"/>
      <c r="F38" s="76"/>
      <c r="G38" s="76"/>
      <c r="H38" s="76"/>
      <c r="I38" s="76"/>
      <c r="J38" s="76"/>
      <c r="K38" s="76"/>
      <c r="L38" s="76"/>
      <c r="M38" s="76"/>
    </row>
    <row r="39" spans="2:13" x14ac:dyDescent="0.35">
      <c r="B39" s="271" t="s">
        <v>109</v>
      </c>
      <c r="C39" s="271"/>
      <c r="D39" s="271"/>
      <c r="E39" s="271"/>
      <c r="F39" s="271"/>
      <c r="G39" s="271"/>
      <c r="H39" s="271"/>
      <c r="I39" s="271"/>
      <c r="J39" s="271"/>
      <c r="K39" s="271"/>
      <c r="L39" s="271"/>
      <c r="M39" s="271"/>
    </row>
    <row r="40" spans="2:13" x14ac:dyDescent="0.35">
      <c r="B40" s="271"/>
      <c r="C40" s="271"/>
      <c r="D40" s="271"/>
      <c r="E40" s="271"/>
      <c r="F40" s="271"/>
      <c r="G40" s="271"/>
      <c r="H40" s="271"/>
      <c r="I40" s="271"/>
      <c r="J40" s="271"/>
      <c r="K40" s="271"/>
      <c r="L40" s="271"/>
      <c r="M40" s="271"/>
    </row>
    <row r="41" spans="2:13" x14ac:dyDescent="0.35">
      <c r="B41" s="271"/>
      <c r="C41" s="271"/>
      <c r="D41" s="271"/>
      <c r="E41" s="271"/>
      <c r="F41" s="271"/>
      <c r="G41" s="271"/>
      <c r="H41" s="271"/>
      <c r="I41" s="271"/>
      <c r="J41" s="271"/>
      <c r="K41" s="271"/>
      <c r="L41" s="271"/>
      <c r="M41" s="271"/>
    </row>
    <row r="42" spans="2:13" x14ac:dyDescent="0.35">
      <c r="B42" s="271"/>
      <c r="C42" s="271"/>
      <c r="D42" s="271"/>
      <c r="E42" s="271"/>
      <c r="F42" s="271"/>
      <c r="G42" s="271"/>
      <c r="H42" s="271"/>
      <c r="I42" s="271"/>
      <c r="J42" s="271"/>
      <c r="K42" s="271"/>
      <c r="L42" s="271"/>
      <c r="M42" s="271"/>
    </row>
  </sheetData>
  <sheetProtection sheet="1" objects="1" scenarios="1"/>
  <mergeCells count="50">
    <mergeCell ref="B4:M4"/>
    <mergeCell ref="B5:M5"/>
    <mergeCell ref="I2:J2"/>
    <mergeCell ref="B7:F7"/>
    <mergeCell ref="H7:L7"/>
    <mergeCell ref="B8:F8"/>
    <mergeCell ref="B9:F9"/>
    <mergeCell ref="B10:F10"/>
    <mergeCell ref="B11:F11"/>
    <mergeCell ref="B12:F12"/>
    <mergeCell ref="B22:F22"/>
    <mergeCell ref="B13:F13"/>
    <mergeCell ref="B14:F14"/>
    <mergeCell ref="B15:F15"/>
    <mergeCell ref="B16:F16"/>
    <mergeCell ref="B17:F17"/>
    <mergeCell ref="H18:L18"/>
    <mergeCell ref="H19:L19"/>
    <mergeCell ref="H20:L20"/>
    <mergeCell ref="H21:L21"/>
    <mergeCell ref="B18:F18"/>
    <mergeCell ref="B19:F19"/>
    <mergeCell ref="B20:F20"/>
    <mergeCell ref="B21:F21"/>
    <mergeCell ref="H13:L13"/>
    <mergeCell ref="H14:L14"/>
    <mergeCell ref="H15:L15"/>
    <mergeCell ref="H16:L16"/>
    <mergeCell ref="H17:L17"/>
    <mergeCell ref="H8:L8"/>
    <mergeCell ref="H9:L9"/>
    <mergeCell ref="H10:L10"/>
    <mergeCell ref="H11:L11"/>
    <mergeCell ref="H12:L12"/>
    <mergeCell ref="B35:F35"/>
    <mergeCell ref="I34:L34"/>
    <mergeCell ref="B39:M42"/>
    <mergeCell ref="B6:F6"/>
    <mergeCell ref="B30:F30"/>
    <mergeCell ref="B31:F31"/>
    <mergeCell ref="B32:F32"/>
    <mergeCell ref="B33:F33"/>
    <mergeCell ref="B34:F34"/>
    <mergeCell ref="H22:L22"/>
    <mergeCell ref="H23:L23"/>
    <mergeCell ref="H24:L24"/>
    <mergeCell ref="B28:F28"/>
    <mergeCell ref="B29:F29"/>
    <mergeCell ref="B23:F23"/>
    <mergeCell ref="B24:F24"/>
  </mergeCells>
  <phoneticPr fontId="0" type="noConversion"/>
  <hyperlinks>
    <hyperlink ref="I2" location="'1- PROBLEMA Y O NECESIDAD'!A1" display="INICIO" xr:uid="{00000000-0004-0000-0800-000000000000}"/>
    <hyperlink ref="I2:J2" location="'LEAN CANVAS '!A1" display="REGRESAR AL INICIO" xr:uid="{00000000-0004-0000-08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B1:S31"/>
  <sheetViews>
    <sheetView tabSelected="1" topLeftCell="A8" workbookViewId="0">
      <selection activeCell="I8" sqref="I8:S8"/>
    </sheetView>
  </sheetViews>
  <sheetFormatPr baseColWidth="10" defaultColWidth="11.453125" defaultRowHeight="14" x14ac:dyDescent="0.3"/>
  <cols>
    <col min="1" max="1" width="11.453125" style="1"/>
    <col min="2" max="8" width="9.36328125" style="1" customWidth="1"/>
    <col min="9" max="18" width="6.90625" style="1" customWidth="1"/>
    <col min="19" max="19" width="25.81640625" style="1" customWidth="1"/>
    <col min="20" max="16384" width="11.453125" style="1"/>
  </cols>
  <sheetData>
    <row r="1" spans="2:19" ht="30" customHeight="1" x14ac:dyDescent="0.3"/>
    <row r="2" spans="2:19" ht="30" customHeight="1" x14ac:dyDescent="0.3">
      <c r="K2" s="308" t="s">
        <v>21</v>
      </c>
      <c r="L2" s="309"/>
      <c r="M2" s="309"/>
    </row>
    <row r="3" spans="2:19" ht="30" customHeight="1" x14ac:dyDescent="0.3"/>
    <row r="4" spans="2:19" ht="20.5" thickBot="1" x14ac:dyDescent="0.45">
      <c r="B4" s="303" t="s">
        <v>60</v>
      </c>
      <c r="C4" s="304"/>
      <c r="D4" s="304"/>
      <c r="E4" s="304"/>
      <c r="F4" s="304"/>
      <c r="G4" s="304"/>
      <c r="H4" s="304"/>
      <c r="I4" s="304"/>
      <c r="J4" s="304"/>
      <c r="K4" s="304"/>
      <c r="L4" s="304"/>
      <c r="M4" s="304"/>
      <c r="N4" s="304"/>
      <c r="O4" s="304"/>
      <c r="P4" s="304"/>
      <c r="Q4" s="304"/>
      <c r="R4" s="304"/>
      <c r="S4" s="304"/>
    </row>
    <row r="5" spans="2:19" ht="163.5" customHeight="1" thickBot="1" x14ac:dyDescent="0.35">
      <c r="B5" s="305" t="s">
        <v>61</v>
      </c>
      <c r="C5" s="306"/>
      <c r="D5" s="306"/>
      <c r="E5" s="306"/>
      <c r="F5" s="306"/>
      <c r="G5" s="306"/>
      <c r="H5" s="306"/>
      <c r="I5" s="306"/>
      <c r="J5" s="306"/>
      <c r="K5" s="306"/>
      <c r="L5" s="306"/>
      <c r="M5" s="306"/>
      <c r="N5" s="306"/>
      <c r="O5" s="306"/>
      <c r="P5" s="306"/>
      <c r="Q5" s="306"/>
      <c r="R5" s="306"/>
      <c r="S5" s="307"/>
    </row>
    <row r="6" spans="2:19" x14ac:dyDescent="0.3">
      <c r="B6" s="13"/>
      <c r="C6" s="13"/>
      <c r="D6" s="13"/>
      <c r="E6" s="13"/>
      <c r="F6" s="13"/>
      <c r="G6" s="13"/>
      <c r="H6" s="13"/>
      <c r="I6" s="13"/>
      <c r="J6" s="13"/>
      <c r="K6" s="13"/>
      <c r="L6" s="13"/>
      <c r="M6" s="13"/>
      <c r="N6" s="13"/>
      <c r="O6" s="13"/>
      <c r="P6" s="13"/>
      <c r="Q6" s="13"/>
      <c r="R6" s="13"/>
      <c r="S6" s="13"/>
    </row>
    <row r="7" spans="2:19" ht="14.5" thickBot="1" x14ac:dyDescent="0.35">
      <c r="B7" s="15" t="s">
        <v>62</v>
      </c>
      <c r="C7" s="14"/>
      <c r="D7" s="14"/>
      <c r="E7" s="14"/>
      <c r="F7" s="14"/>
      <c r="G7" s="14"/>
      <c r="H7" s="14"/>
      <c r="I7" s="14"/>
      <c r="J7" s="14"/>
      <c r="K7" s="14"/>
      <c r="L7" s="14"/>
      <c r="M7" s="14"/>
      <c r="N7" s="13"/>
      <c r="O7" s="13"/>
      <c r="P7" s="13"/>
      <c r="Q7" s="13"/>
      <c r="R7" s="13"/>
      <c r="S7" s="13"/>
    </row>
    <row r="8" spans="2:19" s="20" customFormat="1" ht="100" customHeight="1" x14ac:dyDescent="0.35">
      <c r="B8" s="298" t="s">
        <v>63</v>
      </c>
      <c r="C8" s="299"/>
      <c r="D8" s="299"/>
      <c r="E8" s="299"/>
      <c r="F8" s="299"/>
      <c r="G8" s="299"/>
      <c r="H8" s="299"/>
      <c r="I8" s="300" t="s">
        <v>178</v>
      </c>
      <c r="J8" s="301"/>
      <c r="K8" s="301"/>
      <c r="L8" s="301"/>
      <c r="M8" s="301"/>
      <c r="N8" s="301"/>
      <c r="O8" s="301"/>
      <c r="P8" s="301"/>
      <c r="Q8" s="301"/>
      <c r="R8" s="301"/>
      <c r="S8" s="302"/>
    </row>
    <row r="9" spans="2:19" s="20" customFormat="1" ht="100" customHeight="1" x14ac:dyDescent="0.35">
      <c r="B9" s="289" t="s">
        <v>64</v>
      </c>
      <c r="C9" s="290"/>
      <c r="D9" s="290"/>
      <c r="E9" s="290"/>
      <c r="F9" s="290"/>
      <c r="G9" s="290"/>
      <c r="H9" s="290"/>
      <c r="I9" s="297" t="s">
        <v>153</v>
      </c>
      <c r="J9" s="291"/>
      <c r="K9" s="291"/>
      <c r="L9" s="291"/>
      <c r="M9" s="291"/>
      <c r="N9" s="291"/>
      <c r="O9" s="291"/>
      <c r="P9" s="291"/>
      <c r="Q9" s="291"/>
      <c r="R9" s="291"/>
      <c r="S9" s="292"/>
    </row>
    <row r="10" spans="2:19" s="20" customFormat="1" ht="100" customHeight="1" x14ac:dyDescent="0.35">
      <c r="B10" s="289" t="s">
        <v>65</v>
      </c>
      <c r="C10" s="290"/>
      <c r="D10" s="290"/>
      <c r="E10" s="290"/>
      <c r="F10" s="290"/>
      <c r="G10" s="290"/>
      <c r="H10" s="290"/>
      <c r="I10" s="297" t="s">
        <v>137</v>
      </c>
      <c r="J10" s="291"/>
      <c r="K10" s="291"/>
      <c r="L10" s="291"/>
      <c r="M10" s="291"/>
      <c r="N10" s="291"/>
      <c r="O10" s="291"/>
      <c r="P10" s="291"/>
      <c r="Q10" s="291"/>
      <c r="R10" s="291"/>
      <c r="S10" s="292"/>
    </row>
    <row r="11" spans="2:19" s="20" customFormat="1" ht="100" customHeight="1" x14ac:dyDescent="0.35">
      <c r="B11" s="289" t="s">
        <v>66</v>
      </c>
      <c r="C11" s="290"/>
      <c r="D11" s="290"/>
      <c r="E11" s="290"/>
      <c r="F11" s="290"/>
      <c r="G11" s="290"/>
      <c r="H11" s="290"/>
      <c r="I11" s="291" t="s">
        <v>146</v>
      </c>
      <c r="J11" s="291"/>
      <c r="K11" s="291"/>
      <c r="L11" s="291"/>
      <c r="M11" s="291"/>
      <c r="N11" s="291"/>
      <c r="O11" s="291"/>
      <c r="P11" s="291"/>
      <c r="Q11" s="291"/>
      <c r="R11" s="291"/>
      <c r="S11" s="292"/>
    </row>
    <row r="12" spans="2:19" s="20" customFormat="1" ht="100" customHeight="1" x14ac:dyDescent="0.35">
      <c r="B12" s="289" t="s">
        <v>67</v>
      </c>
      <c r="C12" s="290"/>
      <c r="D12" s="290"/>
      <c r="E12" s="290"/>
      <c r="F12" s="290"/>
      <c r="G12" s="290"/>
      <c r="H12" s="290"/>
      <c r="I12" s="291" t="s">
        <v>132</v>
      </c>
      <c r="J12" s="291"/>
      <c r="K12" s="291"/>
      <c r="L12" s="291"/>
      <c r="M12" s="291"/>
      <c r="N12" s="291"/>
      <c r="O12" s="291"/>
      <c r="P12" s="291"/>
      <c r="Q12" s="291"/>
      <c r="R12" s="291"/>
      <c r="S12" s="292"/>
    </row>
    <row r="13" spans="2:19" s="20" customFormat="1" ht="100" customHeight="1" x14ac:dyDescent="0.35">
      <c r="B13" s="289" t="s">
        <v>68</v>
      </c>
      <c r="C13" s="290"/>
      <c r="D13" s="290"/>
      <c r="E13" s="290"/>
      <c r="F13" s="290"/>
      <c r="G13" s="290"/>
      <c r="H13" s="290"/>
      <c r="I13" s="291" t="s">
        <v>133</v>
      </c>
      <c r="J13" s="291"/>
      <c r="K13" s="291"/>
      <c r="L13" s="291"/>
      <c r="M13" s="291"/>
      <c r="N13" s="291"/>
      <c r="O13" s="291"/>
      <c r="P13" s="291"/>
      <c r="Q13" s="291"/>
      <c r="R13" s="291"/>
      <c r="S13" s="292"/>
    </row>
    <row r="14" spans="2:19" s="20" customFormat="1" ht="100" customHeight="1" x14ac:dyDescent="0.35">
      <c r="B14" s="289" t="s">
        <v>69</v>
      </c>
      <c r="C14" s="290"/>
      <c r="D14" s="290"/>
      <c r="E14" s="290"/>
      <c r="F14" s="290"/>
      <c r="G14" s="290"/>
      <c r="H14" s="290"/>
      <c r="I14" s="291" t="s">
        <v>177</v>
      </c>
      <c r="J14" s="291"/>
      <c r="K14" s="291"/>
      <c r="L14" s="291"/>
      <c r="M14" s="291"/>
      <c r="N14" s="291"/>
      <c r="O14" s="291"/>
      <c r="P14" s="291"/>
      <c r="Q14" s="291"/>
      <c r="R14" s="291"/>
      <c r="S14" s="292"/>
    </row>
    <row r="15" spans="2:19" s="20" customFormat="1" ht="100" customHeight="1" thickBot="1" x14ac:dyDescent="0.4">
      <c r="B15" s="293" t="s">
        <v>70</v>
      </c>
      <c r="C15" s="294"/>
      <c r="D15" s="294"/>
      <c r="E15" s="294"/>
      <c r="F15" s="294"/>
      <c r="G15" s="294"/>
      <c r="H15" s="294"/>
      <c r="I15" s="295" t="s">
        <v>176</v>
      </c>
      <c r="J15" s="295"/>
      <c r="K15" s="295"/>
      <c r="L15" s="295"/>
      <c r="M15" s="295"/>
      <c r="N15" s="295"/>
      <c r="O15" s="295"/>
      <c r="P15" s="295"/>
      <c r="Q15" s="295"/>
      <c r="R15" s="295"/>
      <c r="S15" s="296"/>
    </row>
    <row r="16" spans="2:19" x14ac:dyDescent="0.3">
      <c r="B16" s="4"/>
      <c r="C16" s="4"/>
      <c r="D16" s="4"/>
      <c r="E16" s="4"/>
      <c r="F16" s="4"/>
      <c r="G16" s="4"/>
      <c r="H16" s="4"/>
      <c r="I16" s="4"/>
      <c r="J16" s="4"/>
      <c r="K16" s="4"/>
      <c r="L16" s="4"/>
      <c r="M16" s="4"/>
    </row>
    <row r="17" spans="2:19" x14ac:dyDescent="0.3">
      <c r="B17" s="4"/>
      <c r="C17" s="4"/>
      <c r="D17" s="4"/>
      <c r="E17" s="4"/>
      <c r="F17" s="4"/>
      <c r="G17" s="4"/>
      <c r="H17" s="4"/>
      <c r="I17" s="4"/>
      <c r="J17" s="4"/>
      <c r="K17" s="4"/>
      <c r="L17" s="4"/>
      <c r="M17" s="4"/>
    </row>
    <row r="18" spans="2:19" ht="16" thickBot="1" x14ac:dyDescent="0.4">
      <c r="B18" s="7" t="s">
        <v>25</v>
      </c>
      <c r="C18" s="2"/>
      <c r="D18" s="2"/>
      <c r="E18" s="2"/>
      <c r="F18" s="2"/>
      <c r="G18" s="2"/>
      <c r="H18" s="2"/>
      <c r="I18" s="2"/>
      <c r="J18" s="2"/>
      <c r="K18" s="2"/>
      <c r="L18" s="2"/>
      <c r="M18" s="2"/>
    </row>
    <row r="19" spans="2:19" x14ac:dyDescent="0.3">
      <c r="B19" s="226" t="s">
        <v>109</v>
      </c>
      <c r="C19" s="227"/>
      <c r="D19" s="227"/>
      <c r="E19" s="227"/>
      <c r="F19" s="227"/>
      <c r="G19" s="227"/>
      <c r="H19" s="227"/>
      <c r="I19" s="227"/>
      <c r="J19" s="227"/>
      <c r="K19" s="227"/>
      <c r="L19" s="227"/>
      <c r="M19" s="227"/>
      <c r="N19" s="227"/>
      <c r="O19" s="227"/>
      <c r="P19" s="227"/>
      <c r="Q19" s="227"/>
      <c r="R19" s="227"/>
      <c r="S19" s="228"/>
    </row>
    <row r="20" spans="2:19" x14ac:dyDescent="0.3">
      <c r="B20" s="229"/>
      <c r="C20" s="230"/>
      <c r="D20" s="230"/>
      <c r="E20" s="230"/>
      <c r="F20" s="230"/>
      <c r="G20" s="230"/>
      <c r="H20" s="230"/>
      <c r="I20" s="230"/>
      <c r="J20" s="230"/>
      <c r="K20" s="230"/>
      <c r="L20" s="230"/>
      <c r="M20" s="230"/>
      <c r="N20" s="230"/>
      <c r="O20" s="230"/>
      <c r="P20" s="230"/>
      <c r="Q20" s="230"/>
      <c r="R20" s="230"/>
      <c r="S20" s="231"/>
    </row>
    <row r="21" spans="2:19" x14ac:dyDescent="0.3">
      <c r="B21" s="229"/>
      <c r="C21" s="230"/>
      <c r="D21" s="230"/>
      <c r="E21" s="230"/>
      <c r="F21" s="230"/>
      <c r="G21" s="230"/>
      <c r="H21" s="230"/>
      <c r="I21" s="230"/>
      <c r="J21" s="230"/>
      <c r="K21" s="230"/>
      <c r="L21" s="230"/>
      <c r="M21" s="230"/>
      <c r="N21" s="230"/>
      <c r="O21" s="230"/>
      <c r="P21" s="230"/>
      <c r="Q21" s="230"/>
      <c r="R21" s="230"/>
      <c r="S21" s="231"/>
    </row>
    <row r="22" spans="2:19" x14ac:dyDescent="0.3">
      <c r="B22" s="229"/>
      <c r="C22" s="230"/>
      <c r="D22" s="230"/>
      <c r="E22" s="230"/>
      <c r="F22" s="230"/>
      <c r="G22" s="230"/>
      <c r="H22" s="230"/>
      <c r="I22" s="230"/>
      <c r="J22" s="230"/>
      <c r="K22" s="230"/>
      <c r="L22" s="230"/>
      <c r="M22" s="230"/>
      <c r="N22" s="230"/>
      <c r="O22" s="230"/>
      <c r="P22" s="230"/>
      <c r="Q22" s="230"/>
      <c r="R22" s="230"/>
      <c r="S22" s="231"/>
    </row>
    <row r="23" spans="2:19" ht="14.5" thickBot="1" x14ac:dyDescent="0.35">
      <c r="B23" s="232"/>
      <c r="C23" s="233"/>
      <c r="D23" s="233"/>
      <c r="E23" s="233"/>
      <c r="F23" s="233"/>
      <c r="G23" s="233"/>
      <c r="H23" s="233"/>
      <c r="I23" s="233"/>
      <c r="J23" s="233"/>
      <c r="K23" s="233"/>
      <c r="L23" s="233"/>
      <c r="M23" s="233"/>
      <c r="N23" s="233"/>
      <c r="O23" s="233"/>
      <c r="P23" s="233"/>
      <c r="Q23" s="233"/>
      <c r="R23" s="233"/>
      <c r="S23" s="234"/>
    </row>
    <row r="24" spans="2:19" x14ac:dyDescent="0.3">
      <c r="B24" s="3"/>
    </row>
    <row r="25" spans="2:19" x14ac:dyDescent="0.3">
      <c r="B25" s="3"/>
    </row>
    <row r="26" spans="2:19" x14ac:dyDescent="0.3">
      <c r="B26" s="3"/>
    </row>
    <row r="27" spans="2:19" x14ac:dyDescent="0.3">
      <c r="B27" s="3"/>
    </row>
    <row r="28" spans="2:19" x14ac:dyDescent="0.3">
      <c r="B28" s="3"/>
    </row>
    <row r="29" spans="2:19" x14ac:dyDescent="0.3">
      <c r="B29" s="3"/>
    </row>
    <row r="30" spans="2:19" x14ac:dyDescent="0.3">
      <c r="B30" s="3"/>
    </row>
    <row r="31" spans="2:19" x14ac:dyDescent="0.3">
      <c r="B31" s="3"/>
    </row>
  </sheetData>
  <sheetProtection sheet="1" objects="1" scenarios="1"/>
  <protectedRanges>
    <protectedRange sqref="B9:S15" name="Rango1"/>
    <protectedRange sqref="B8:S8" name="Rango1_2"/>
  </protectedRanges>
  <mergeCells count="20">
    <mergeCell ref="B8:H8"/>
    <mergeCell ref="I8:S8"/>
    <mergeCell ref="B4:S4"/>
    <mergeCell ref="B5:S5"/>
    <mergeCell ref="K2:M2"/>
    <mergeCell ref="B12:H12"/>
    <mergeCell ref="I13:S13"/>
    <mergeCell ref="I11:S11"/>
    <mergeCell ref="B13:H13"/>
    <mergeCell ref="B9:H9"/>
    <mergeCell ref="I9:S9"/>
    <mergeCell ref="B10:H10"/>
    <mergeCell ref="B11:H11"/>
    <mergeCell ref="I12:S12"/>
    <mergeCell ref="I10:S10"/>
    <mergeCell ref="B19:S23"/>
    <mergeCell ref="B14:H14"/>
    <mergeCell ref="I14:S14"/>
    <mergeCell ref="B15:H15"/>
    <mergeCell ref="I15:S15"/>
  </mergeCells>
  <phoneticPr fontId="0" type="noConversion"/>
  <hyperlinks>
    <hyperlink ref="K2" location="'1- PROBLEMA Y O NECESIDAD'!A1" display="INICIO" xr:uid="{00000000-0004-0000-0900-000000000000}"/>
    <hyperlink ref="K2:L2" location="'LEAN CANVAS '!A1" display="REGRESAR AL INICIO" xr:uid="{00000000-0004-0000-0900-000001000000}"/>
  </hyperlinks>
  <pageMargins left="0.70866141732283472" right="0.70866141732283472" top="0.74803149606299213" bottom="0.74803149606299213" header="0.31496062992125984" footer="0.31496062992125984"/>
  <pageSetup paperSize="122" scale="5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B2:AO46"/>
  <sheetViews>
    <sheetView topLeftCell="J12" zoomScale="70" zoomScaleNormal="70" workbookViewId="0">
      <selection activeCell="P14" sqref="P14:Y14"/>
    </sheetView>
  </sheetViews>
  <sheetFormatPr baseColWidth="10" defaultColWidth="11.453125" defaultRowHeight="14" x14ac:dyDescent="0.3"/>
  <cols>
    <col min="1" max="2" width="11.453125" style="1"/>
    <col min="3" max="3" width="8.81640625" style="1" customWidth="1"/>
    <col min="4" max="4" width="9.90625" style="1" customWidth="1"/>
    <col min="5" max="5" width="11.453125" style="1"/>
    <col min="6" max="6" width="8.81640625" style="1" customWidth="1"/>
    <col min="7" max="7" width="9.90625" style="1" customWidth="1"/>
    <col min="8" max="8" width="6.81640625" style="1" customWidth="1"/>
    <col min="9" max="9" width="11.453125" style="1"/>
    <col min="10" max="10" width="7.6328125" style="1" customWidth="1"/>
    <col min="11" max="11" width="6.54296875" style="1" customWidth="1"/>
    <col min="12" max="12" width="8.36328125" style="1" customWidth="1"/>
    <col min="13" max="13" width="7.81640625" style="1" customWidth="1"/>
    <col min="14" max="14" width="6.1796875" style="1" customWidth="1"/>
    <col min="15" max="15" width="5.36328125" style="1" customWidth="1"/>
    <col min="16" max="24" width="7.81640625" style="1" customWidth="1"/>
    <col min="25" max="25" width="4.6328125" style="1" customWidth="1"/>
    <col min="26" max="26" width="7.81640625" style="1" customWidth="1"/>
    <col min="27" max="27" width="10" style="1" customWidth="1"/>
    <col min="28" max="36" width="7.81640625" style="1" customWidth="1"/>
    <col min="37" max="37" width="2.6328125" style="1" customWidth="1"/>
    <col min="38" max="40" width="7.81640625" style="1" customWidth="1"/>
    <col min="41" max="41" width="4.6328125" style="1" customWidth="1"/>
    <col min="42" max="16384" width="11.453125" style="1"/>
  </cols>
  <sheetData>
    <row r="2" spans="2:41" ht="29.25" customHeight="1" x14ac:dyDescent="0.3">
      <c r="I2" s="308" t="s">
        <v>21</v>
      </c>
      <c r="J2" s="309"/>
      <c r="K2" s="309"/>
    </row>
    <row r="3" spans="2:41" ht="11.4" customHeight="1" x14ac:dyDescent="0.3"/>
    <row r="4" spans="2:41" ht="20" x14ac:dyDescent="0.4">
      <c r="B4" s="312" t="s">
        <v>71</v>
      </c>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c r="AD4" s="313"/>
      <c r="AE4" s="313"/>
      <c r="AF4" s="313"/>
      <c r="AG4" s="313"/>
      <c r="AH4" s="313"/>
      <c r="AI4" s="313"/>
      <c r="AJ4" s="313"/>
      <c r="AK4" s="313"/>
      <c r="AL4" s="313"/>
      <c r="AM4" s="313"/>
      <c r="AN4" s="313"/>
    </row>
    <row r="5" spans="2:41" ht="221.25" customHeight="1" x14ac:dyDescent="0.3">
      <c r="B5" s="314" t="s">
        <v>72</v>
      </c>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row>
    <row r="6" spans="2:41" ht="11.4" customHeight="1" x14ac:dyDescent="0.3">
      <c r="B6" s="13"/>
      <c r="C6" s="13"/>
      <c r="D6" s="13"/>
      <c r="E6" s="13"/>
      <c r="F6" s="13"/>
      <c r="G6" s="13"/>
      <c r="H6" s="13"/>
      <c r="I6" s="13"/>
      <c r="J6" s="13"/>
      <c r="K6" s="13"/>
      <c r="L6" s="13"/>
      <c r="M6" s="13"/>
    </row>
    <row r="7" spans="2:41" x14ac:dyDescent="0.3">
      <c r="B7" s="15" t="s">
        <v>73</v>
      </c>
      <c r="C7" s="14"/>
      <c r="D7" s="14"/>
      <c r="E7" s="14"/>
      <c r="F7" s="14"/>
      <c r="G7" s="14"/>
      <c r="H7" s="14"/>
      <c r="I7" s="14"/>
      <c r="J7" s="14"/>
      <c r="K7" s="14"/>
      <c r="L7" s="14"/>
      <c r="M7" s="14"/>
    </row>
    <row r="8" spans="2:41" ht="40" customHeight="1" x14ac:dyDescent="0.3">
      <c r="B8" s="248" t="s">
        <v>157</v>
      </c>
      <c r="C8" s="248"/>
      <c r="D8" s="248"/>
      <c r="E8" s="248"/>
      <c r="F8" s="248"/>
      <c r="G8" s="248"/>
      <c r="H8" s="248"/>
      <c r="I8" s="248"/>
      <c r="J8" s="248"/>
      <c r="K8" s="248"/>
      <c r="L8" s="248"/>
      <c r="M8" s="248"/>
      <c r="P8" s="325" t="s">
        <v>129</v>
      </c>
      <c r="Q8" s="325"/>
      <c r="R8" s="325"/>
      <c r="S8" s="325"/>
      <c r="T8" s="325"/>
      <c r="U8" s="325"/>
      <c r="V8" s="325"/>
      <c r="W8" s="325"/>
      <c r="X8" s="325"/>
      <c r="Y8" s="325"/>
      <c r="Z8" s="325" t="s">
        <v>88</v>
      </c>
      <c r="AA8" s="325"/>
    </row>
    <row r="9" spans="2:41" ht="40" customHeight="1" x14ac:dyDescent="0.3">
      <c r="B9" s="248"/>
      <c r="C9" s="248"/>
      <c r="D9" s="248"/>
      <c r="E9" s="248"/>
      <c r="F9" s="248"/>
      <c r="G9" s="248"/>
      <c r="H9" s="248"/>
      <c r="I9" s="248"/>
      <c r="J9" s="248"/>
      <c r="K9" s="248"/>
      <c r="L9" s="248"/>
      <c r="M9" s="248"/>
      <c r="P9" s="323" t="s">
        <v>89</v>
      </c>
      <c r="Q9" s="323"/>
      <c r="R9" s="323"/>
      <c r="S9" s="323"/>
      <c r="T9" s="323"/>
      <c r="U9" s="323"/>
      <c r="V9" s="323"/>
      <c r="W9" s="323"/>
      <c r="X9" s="323"/>
      <c r="Y9" s="323"/>
      <c r="Z9" s="324">
        <v>2</v>
      </c>
      <c r="AA9" s="324"/>
    </row>
    <row r="10" spans="2:41" ht="40" customHeight="1" x14ac:dyDescent="0.3">
      <c r="B10" s="248"/>
      <c r="C10" s="248"/>
      <c r="D10" s="248"/>
      <c r="E10" s="248"/>
      <c r="F10" s="248"/>
      <c r="G10" s="248"/>
      <c r="H10" s="248"/>
      <c r="I10" s="248"/>
      <c r="J10" s="248"/>
      <c r="K10" s="248"/>
      <c r="L10" s="248"/>
      <c r="M10" s="248"/>
      <c r="P10" s="323" t="s">
        <v>90</v>
      </c>
      <c r="Q10" s="323"/>
      <c r="R10" s="323"/>
      <c r="S10" s="323"/>
      <c r="T10" s="323"/>
      <c r="U10" s="323"/>
      <c r="V10" s="323"/>
      <c r="W10" s="323"/>
      <c r="X10" s="323"/>
      <c r="Y10" s="323"/>
      <c r="Z10" s="324" t="s">
        <v>134</v>
      </c>
      <c r="AA10" s="324"/>
    </row>
    <row r="11" spans="2:41" ht="40" customHeight="1" x14ac:dyDescent="0.3">
      <c r="B11" s="248"/>
      <c r="C11" s="248"/>
      <c r="D11" s="248"/>
      <c r="E11" s="248"/>
      <c r="F11" s="248"/>
      <c r="G11" s="248"/>
      <c r="H11" s="248"/>
      <c r="I11" s="248"/>
      <c r="J11" s="248"/>
      <c r="K11" s="248"/>
      <c r="L11" s="248"/>
      <c r="M11" s="248"/>
      <c r="P11" s="323" t="s">
        <v>91</v>
      </c>
      <c r="Q11" s="323"/>
      <c r="R11" s="323"/>
      <c r="S11" s="323"/>
      <c r="T11" s="323"/>
      <c r="U11" s="323"/>
      <c r="V11" s="323"/>
      <c r="W11" s="323"/>
      <c r="X11" s="323"/>
      <c r="Y11" s="323"/>
      <c r="Z11" s="326" t="s">
        <v>134</v>
      </c>
      <c r="AA11" s="326"/>
    </row>
    <row r="12" spans="2:41" s="94" customFormat="1" ht="40" customHeight="1" x14ac:dyDescent="0.3">
      <c r="B12" s="248"/>
      <c r="C12" s="248"/>
      <c r="D12" s="248"/>
      <c r="E12" s="248"/>
      <c r="F12" s="248"/>
      <c r="G12" s="248"/>
      <c r="H12" s="248"/>
      <c r="I12" s="248"/>
      <c r="J12" s="248"/>
      <c r="K12" s="248"/>
      <c r="L12" s="248"/>
      <c r="M12" s="248"/>
      <c r="N12" s="93"/>
      <c r="O12" s="93"/>
      <c r="P12" s="323" t="s">
        <v>92</v>
      </c>
      <c r="Q12" s="323"/>
      <c r="R12" s="323"/>
      <c r="S12" s="323"/>
      <c r="T12" s="323"/>
      <c r="U12" s="323"/>
      <c r="V12" s="323"/>
      <c r="W12" s="323"/>
      <c r="X12" s="323"/>
      <c r="Y12" s="323"/>
      <c r="Z12" s="327" t="s">
        <v>134</v>
      </c>
      <c r="AA12" s="327"/>
    </row>
    <row r="13" spans="2:41" s="94" customFormat="1" ht="40" customHeight="1" x14ac:dyDescent="0.3">
      <c r="B13" s="248"/>
      <c r="C13" s="248"/>
      <c r="D13" s="248"/>
      <c r="E13" s="248"/>
      <c r="F13" s="248"/>
      <c r="G13" s="248"/>
      <c r="H13" s="248"/>
      <c r="I13" s="248"/>
      <c r="J13" s="248"/>
      <c r="K13" s="248"/>
      <c r="L13" s="248"/>
      <c r="M13" s="248"/>
      <c r="N13" s="95"/>
      <c r="O13" s="95"/>
      <c r="P13" s="329" t="s">
        <v>127</v>
      </c>
      <c r="Q13" s="329"/>
      <c r="R13" s="329"/>
      <c r="S13" s="329"/>
      <c r="T13" s="329"/>
      <c r="U13" s="329"/>
      <c r="V13" s="329"/>
      <c r="W13" s="329"/>
      <c r="X13" s="329"/>
      <c r="Y13" s="329"/>
      <c r="Z13" s="330" t="s">
        <v>175</v>
      </c>
      <c r="AA13" s="331"/>
    </row>
    <row r="14" spans="2:41" s="94" customFormat="1" ht="40" customHeight="1" x14ac:dyDescent="0.3">
      <c r="B14" s="248"/>
      <c r="C14" s="248"/>
      <c r="D14" s="248"/>
      <c r="E14" s="248"/>
      <c r="F14" s="248"/>
      <c r="G14" s="248"/>
      <c r="H14" s="248"/>
      <c r="I14" s="248"/>
      <c r="J14" s="248"/>
      <c r="K14" s="248"/>
      <c r="L14" s="248"/>
      <c r="M14" s="248"/>
      <c r="N14" s="95"/>
      <c r="O14" s="95"/>
      <c r="P14" s="323" t="s">
        <v>128</v>
      </c>
      <c r="Q14" s="323"/>
      <c r="R14" s="323"/>
      <c r="S14" s="323"/>
      <c r="T14" s="323"/>
      <c r="U14" s="323"/>
      <c r="V14" s="323"/>
      <c r="W14" s="323"/>
      <c r="X14" s="323"/>
      <c r="Y14" s="323"/>
      <c r="Z14" s="327">
        <v>58100000</v>
      </c>
      <c r="AA14" s="327"/>
    </row>
    <row r="15" spans="2:41" s="94" customFormat="1" ht="8.4" customHeight="1" x14ac:dyDescent="0.3">
      <c r="B15" s="19"/>
      <c r="C15" s="19"/>
      <c r="D15" s="19"/>
      <c r="E15" s="19"/>
      <c r="F15" s="19"/>
      <c r="G15" s="19"/>
      <c r="H15" s="19"/>
      <c r="I15" s="19"/>
      <c r="J15" s="19"/>
      <c r="K15" s="19"/>
      <c r="L15" s="19"/>
      <c r="M15" s="19"/>
    </row>
    <row r="16" spans="2:41" ht="30" customHeight="1" x14ac:dyDescent="0.3">
      <c r="B16" s="332" t="s">
        <v>105</v>
      </c>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4"/>
    </row>
    <row r="17" spans="2:41" ht="30" customHeight="1" x14ac:dyDescent="0.3">
      <c r="B17" s="335" t="s">
        <v>130</v>
      </c>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row>
    <row r="18" spans="2:41" ht="6" customHeight="1" x14ac:dyDescent="0.3">
      <c r="B18" s="96"/>
      <c r="C18" s="96"/>
      <c r="D18" s="96"/>
      <c r="E18" s="96"/>
      <c r="F18" s="96"/>
      <c r="G18" s="96"/>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row>
    <row r="19" spans="2:41" ht="30" customHeight="1" x14ac:dyDescent="0.3">
      <c r="B19" s="336" t="s">
        <v>95</v>
      </c>
      <c r="C19" s="336"/>
      <c r="D19" s="336"/>
      <c r="E19" s="336"/>
      <c r="F19" s="336"/>
      <c r="G19" s="336"/>
      <c r="H19" s="336"/>
      <c r="I19" s="336"/>
      <c r="J19" s="337" t="s">
        <v>96</v>
      </c>
      <c r="K19" s="336"/>
      <c r="L19" s="336"/>
      <c r="M19" s="336"/>
      <c r="N19" s="337" t="s">
        <v>97</v>
      </c>
      <c r="O19" s="336"/>
      <c r="P19" s="336"/>
      <c r="Q19" s="336"/>
      <c r="R19" s="337" t="s">
        <v>98</v>
      </c>
      <c r="S19" s="336"/>
      <c r="T19" s="336"/>
      <c r="U19" s="336"/>
      <c r="V19" s="337" t="s">
        <v>99</v>
      </c>
      <c r="W19" s="336"/>
      <c r="X19" s="336"/>
      <c r="Y19" s="336"/>
      <c r="Z19" s="337" t="s">
        <v>100</v>
      </c>
      <c r="AA19" s="336"/>
      <c r="AB19" s="336"/>
      <c r="AC19" s="336"/>
      <c r="AD19" s="337" t="s">
        <v>101</v>
      </c>
      <c r="AE19" s="336"/>
      <c r="AF19" s="336"/>
      <c r="AG19" s="336"/>
      <c r="AH19" s="337" t="s">
        <v>102</v>
      </c>
      <c r="AI19" s="336"/>
      <c r="AJ19" s="336"/>
      <c r="AK19" s="336"/>
      <c r="AL19" s="337" t="s">
        <v>103</v>
      </c>
      <c r="AM19" s="336"/>
      <c r="AN19" s="336"/>
      <c r="AO19" s="336"/>
    </row>
    <row r="20" spans="2:41" ht="26" customHeight="1" x14ac:dyDescent="0.3">
      <c r="B20" s="328" t="s">
        <v>138</v>
      </c>
      <c r="C20" s="316"/>
      <c r="D20" s="316"/>
      <c r="E20" s="316"/>
      <c r="F20" s="316"/>
      <c r="G20" s="316"/>
      <c r="H20" s="316"/>
      <c r="I20" s="316"/>
      <c r="J20" s="310">
        <v>800000</v>
      </c>
      <c r="K20" s="311"/>
      <c r="L20" s="311"/>
      <c r="M20" s="311"/>
      <c r="N20" s="310"/>
      <c r="O20" s="311"/>
      <c r="P20" s="311"/>
      <c r="Q20" s="311"/>
      <c r="R20" s="310">
        <v>800000</v>
      </c>
      <c r="S20" s="311"/>
      <c r="T20" s="311"/>
      <c r="U20" s="311"/>
      <c r="V20" s="310"/>
      <c r="W20" s="311"/>
      <c r="X20" s="311"/>
      <c r="Y20" s="311"/>
      <c r="Z20" s="310"/>
      <c r="AA20" s="311"/>
      <c r="AB20" s="311"/>
      <c r="AC20" s="311"/>
      <c r="AD20" s="310"/>
      <c r="AE20" s="311"/>
      <c r="AF20" s="311"/>
      <c r="AG20" s="311"/>
      <c r="AH20" s="310"/>
      <c r="AI20" s="311"/>
      <c r="AJ20" s="311"/>
      <c r="AK20" s="311"/>
      <c r="AL20" s="310"/>
      <c r="AM20" s="311"/>
      <c r="AN20" s="311"/>
      <c r="AO20" s="311"/>
    </row>
    <row r="21" spans="2:41" ht="26" customHeight="1" x14ac:dyDescent="0.3">
      <c r="B21" s="315" t="s">
        <v>139</v>
      </c>
      <c r="C21" s="316"/>
      <c r="D21" s="316"/>
      <c r="E21" s="316"/>
      <c r="F21" s="316"/>
      <c r="G21" s="316"/>
      <c r="H21" s="316"/>
      <c r="I21" s="316"/>
      <c r="J21" s="310">
        <v>400000</v>
      </c>
      <c r="K21" s="311"/>
      <c r="L21" s="311"/>
      <c r="M21" s="311"/>
      <c r="N21" s="310">
        <v>200000</v>
      </c>
      <c r="O21" s="311"/>
      <c r="P21" s="311"/>
      <c r="Q21" s="311"/>
      <c r="R21" s="310">
        <v>200000</v>
      </c>
      <c r="S21" s="311"/>
      <c r="T21" s="311"/>
      <c r="U21" s="311"/>
      <c r="V21" s="310">
        <v>200000</v>
      </c>
      <c r="W21" s="311"/>
      <c r="X21" s="311"/>
      <c r="Y21" s="311"/>
      <c r="Z21" s="310">
        <v>200000</v>
      </c>
      <c r="AA21" s="311"/>
      <c r="AB21" s="311"/>
      <c r="AC21" s="311"/>
      <c r="AD21" s="310">
        <v>100000</v>
      </c>
      <c r="AE21" s="311"/>
      <c r="AF21" s="311"/>
      <c r="AG21" s="311"/>
      <c r="AH21" s="310">
        <v>100000</v>
      </c>
      <c r="AI21" s="311"/>
      <c r="AJ21" s="311"/>
      <c r="AK21" s="311"/>
      <c r="AL21" s="310">
        <v>100000</v>
      </c>
      <c r="AM21" s="311"/>
      <c r="AN21" s="311"/>
      <c r="AO21" s="311"/>
    </row>
    <row r="22" spans="2:41" ht="26" customHeight="1" x14ac:dyDescent="0.3">
      <c r="B22" s="315" t="s">
        <v>154</v>
      </c>
      <c r="C22" s="316"/>
      <c r="D22" s="316"/>
      <c r="E22" s="316"/>
      <c r="F22" s="316"/>
      <c r="G22" s="316"/>
      <c r="H22" s="316"/>
      <c r="I22" s="316"/>
      <c r="J22" s="310"/>
      <c r="K22" s="311"/>
      <c r="L22" s="311"/>
      <c r="M22" s="311"/>
      <c r="N22" s="310">
        <v>6000000</v>
      </c>
      <c r="O22" s="311"/>
      <c r="P22" s="311"/>
      <c r="Q22" s="311"/>
      <c r="R22" s="310"/>
      <c r="S22" s="311"/>
      <c r="T22" s="311"/>
      <c r="U22" s="311"/>
      <c r="V22" s="310">
        <v>6000000</v>
      </c>
      <c r="W22" s="311"/>
      <c r="X22" s="311"/>
      <c r="Y22" s="311"/>
      <c r="Z22" s="310"/>
      <c r="AA22" s="311"/>
      <c r="AB22" s="311"/>
      <c r="AC22" s="311"/>
      <c r="AD22" s="310">
        <v>6000000</v>
      </c>
      <c r="AE22" s="311"/>
      <c r="AF22" s="311"/>
      <c r="AG22" s="311"/>
      <c r="AH22" s="310"/>
      <c r="AI22" s="311"/>
      <c r="AJ22" s="311"/>
      <c r="AK22" s="311"/>
      <c r="AL22" s="310"/>
      <c r="AM22" s="311"/>
      <c r="AN22" s="311"/>
      <c r="AO22" s="311"/>
    </row>
    <row r="23" spans="2:41" ht="26" customHeight="1" x14ac:dyDescent="0.3">
      <c r="B23" s="315" t="s">
        <v>156</v>
      </c>
      <c r="C23" s="316"/>
      <c r="D23" s="316"/>
      <c r="E23" s="316"/>
      <c r="F23" s="316"/>
      <c r="G23" s="316"/>
      <c r="H23" s="316"/>
      <c r="I23" s="316"/>
      <c r="J23" s="310"/>
      <c r="K23" s="311"/>
      <c r="L23" s="311"/>
      <c r="M23" s="311"/>
      <c r="N23" s="310"/>
      <c r="O23" s="311"/>
      <c r="P23" s="311"/>
      <c r="Q23" s="311"/>
      <c r="R23" s="310">
        <v>150000</v>
      </c>
      <c r="S23" s="311"/>
      <c r="T23" s="311"/>
      <c r="U23" s="311"/>
      <c r="V23" s="310"/>
      <c r="W23" s="311"/>
      <c r="X23" s="311"/>
      <c r="Y23" s="311"/>
      <c r="Z23" s="310"/>
      <c r="AA23" s="311"/>
      <c r="AB23" s="311"/>
      <c r="AC23" s="311"/>
      <c r="AD23" s="310"/>
      <c r="AE23" s="311"/>
      <c r="AF23" s="311"/>
      <c r="AG23" s="311"/>
      <c r="AH23" s="310"/>
      <c r="AI23" s="311"/>
      <c r="AJ23" s="311"/>
      <c r="AK23" s="311"/>
      <c r="AL23" s="310"/>
      <c r="AM23" s="311"/>
      <c r="AN23" s="311"/>
      <c r="AO23" s="311"/>
    </row>
    <row r="24" spans="2:41" ht="26" customHeight="1" x14ac:dyDescent="0.3">
      <c r="B24" s="315" t="s">
        <v>140</v>
      </c>
      <c r="C24" s="316"/>
      <c r="D24" s="316"/>
      <c r="E24" s="316"/>
      <c r="F24" s="316"/>
      <c r="G24" s="316"/>
      <c r="H24" s="316"/>
      <c r="I24" s="316"/>
      <c r="J24" s="310"/>
      <c r="K24" s="311"/>
      <c r="L24" s="311"/>
      <c r="M24" s="311"/>
      <c r="N24" s="310">
        <v>5003940</v>
      </c>
      <c r="O24" s="311"/>
      <c r="P24" s="311"/>
      <c r="Q24" s="311"/>
      <c r="R24" s="310"/>
      <c r="S24" s="311"/>
      <c r="T24" s="311"/>
      <c r="U24" s="311"/>
      <c r="V24" s="310"/>
      <c r="W24" s="311"/>
      <c r="X24" s="311"/>
      <c r="Y24" s="311"/>
      <c r="Z24" s="310"/>
      <c r="AA24" s="311"/>
      <c r="AB24" s="311"/>
      <c r="AC24" s="311"/>
      <c r="AD24" s="310"/>
      <c r="AE24" s="311"/>
      <c r="AF24" s="311"/>
      <c r="AG24" s="311"/>
      <c r="AH24" s="310"/>
      <c r="AI24" s="311"/>
      <c r="AJ24" s="311"/>
      <c r="AK24" s="311"/>
      <c r="AL24" s="310"/>
      <c r="AM24" s="311"/>
      <c r="AN24" s="311"/>
      <c r="AO24" s="311"/>
    </row>
    <row r="25" spans="2:41" ht="26" customHeight="1" x14ac:dyDescent="0.3">
      <c r="B25" s="315"/>
      <c r="C25" s="316"/>
      <c r="D25" s="316"/>
      <c r="E25" s="316"/>
      <c r="F25" s="316"/>
      <c r="G25" s="316"/>
      <c r="H25" s="316"/>
      <c r="I25" s="316"/>
      <c r="J25" s="310"/>
      <c r="K25" s="311"/>
      <c r="L25" s="311"/>
      <c r="M25" s="311"/>
      <c r="N25" s="310"/>
      <c r="O25" s="311"/>
      <c r="P25" s="311"/>
      <c r="Q25" s="311"/>
      <c r="R25" s="310"/>
      <c r="S25" s="311"/>
      <c r="T25" s="311"/>
      <c r="U25" s="311"/>
      <c r="V25" s="310"/>
      <c r="W25" s="311"/>
      <c r="X25" s="311"/>
      <c r="Y25" s="311"/>
      <c r="Z25" s="310"/>
      <c r="AA25" s="311"/>
      <c r="AB25" s="311"/>
      <c r="AC25" s="311"/>
      <c r="AD25" s="310"/>
      <c r="AE25" s="311"/>
      <c r="AF25" s="311"/>
      <c r="AG25" s="311"/>
      <c r="AH25" s="310"/>
      <c r="AI25" s="311"/>
      <c r="AJ25" s="311"/>
      <c r="AK25" s="311"/>
      <c r="AL25" s="310"/>
      <c r="AM25" s="311"/>
      <c r="AN25" s="311"/>
      <c r="AO25" s="311"/>
    </row>
    <row r="26" spans="2:41" ht="26" customHeight="1" x14ac:dyDescent="0.3">
      <c r="B26" s="315"/>
      <c r="C26" s="316"/>
      <c r="D26" s="316"/>
      <c r="E26" s="316"/>
      <c r="F26" s="316"/>
      <c r="G26" s="316"/>
      <c r="H26" s="316"/>
      <c r="I26" s="316"/>
      <c r="J26" s="310"/>
      <c r="K26" s="311"/>
      <c r="L26" s="311"/>
      <c r="M26" s="311"/>
      <c r="N26" s="310"/>
      <c r="O26" s="311"/>
      <c r="P26" s="311"/>
      <c r="Q26" s="311"/>
      <c r="R26" s="310"/>
      <c r="S26" s="311"/>
      <c r="T26" s="311"/>
      <c r="U26" s="311"/>
      <c r="V26" s="310"/>
      <c r="W26" s="311"/>
      <c r="X26" s="311"/>
      <c r="Y26" s="311"/>
      <c r="Z26" s="310"/>
      <c r="AA26" s="311"/>
      <c r="AB26" s="311"/>
      <c r="AC26" s="311"/>
      <c r="AD26" s="310"/>
      <c r="AE26" s="311"/>
      <c r="AF26" s="311"/>
      <c r="AG26" s="311"/>
      <c r="AH26" s="310"/>
      <c r="AI26" s="311"/>
      <c r="AJ26" s="311"/>
      <c r="AK26" s="311"/>
      <c r="AL26" s="310"/>
      <c r="AM26" s="311"/>
      <c r="AN26" s="311"/>
      <c r="AO26" s="311"/>
    </row>
    <row r="27" spans="2:41" ht="26" customHeight="1" x14ac:dyDescent="0.3">
      <c r="B27" s="315"/>
      <c r="C27" s="316"/>
      <c r="D27" s="316"/>
      <c r="E27" s="316"/>
      <c r="F27" s="316"/>
      <c r="G27" s="316"/>
      <c r="H27" s="316"/>
      <c r="I27" s="316"/>
      <c r="J27" s="310"/>
      <c r="K27" s="311"/>
      <c r="L27" s="311"/>
      <c r="M27" s="311"/>
      <c r="N27" s="310"/>
      <c r="O27" s="311"/>
      <c r="P27" s="311"/>
      <c r="Q27" s="311"/>
      <c r="R27" s="310"/>
      <c r="S27" s="311"/>
      <c r="T27" s="311"/>
      <c r="U27" s="311"/>
      <c r="V27" s="310"/>
      <c r="W27" s="311"/>
      <c r="X27" s="311"/>
      <c r="Y27" s="311"/>
      <c r="Z27" s="310"/>
      <c r="AA27" s="311"/>
      <c r="AB27" s="311"/>
      <c r="AC27" s="311"/>
      <c r="AD27" s="310"/>
      <c r="AE27" s="311"/>
      <c r="AF27" s="311"/>
      <c r="AG27" s="311"/>
      <c r="AH27" s="310"/>
      <c r="AI27" s="311"/>
      <c r="AJ27" s="311"/>
      <c r="AK27" s="311"/>
      <c r="AL27" s="310"/>
      <c r="AM27" s="311"/>
      <c r="AN27" s="311"/>
      <c r="AO27" s="311"/>
    </row>
    <row r="28" spans="2:41" ht="26" customHeight="1" x14ac:dyDescent="0.3">
      <c r="B28" s="315"/>
      <c r="C28" s="316"/>
      <c r="D28" s="316"/>
      <c r="E28" s="316"/>
      <c r="F28" s="316"/>
      <c r="G28" s="316"/>
      <c r="H28" s="316"/>
      <c r="I28" s="316"/>
      <c r="J28" s="310"/>
      <c r="K28" s="311"/>
      <c r="L28" s="311"/>
      <c r="M28" s="311"/>
      <c r="N28" s="310"/>
      <c r="O28" s="311"/>
      <c r="P28" s="311"/>
      <c r="Q28" s="311"/>
      <c r="R28" s="310"/>
      <c r="S28" s="311"/>
      <c r="T28" s="311"/>
      <c r="U28" s="311"/>
      <c r="V28" s="310"/>
      <c r="W28" s="311"/>
      <c r="X28" s="311"/>
      <c r="Y28" s="311"/>
      <c r="Z28" s="310"/>
      <c r="AA28" s="311"/>
      <c r="AB28" s="311"/>
      <c r="AC28" s="311"/>
      <c r="AD28" s="310"/>
      <c r="AE28" s="311"/>
      <c r="AF28" s="311"/>
      <c r="AG28" s="311"/>
      <c r="AH28" s="310"/>
      <c r="AI28" s="311"/>
      <c r="AJ28" s="311"/>
      <c r="AK28" s="311"/>
      <c r="AL28" s="310"/>
      <c r="AM28" s="311"/>
      <c r="AN28" s="311"/>
      <c r="AO28" s="311"/>
    </row>
    <row r="29" spans="2:41" ht="26" customHeight="1" x14ac:dyDescent="0.3">
      <c r="B29" s="315"/>
      <c r="C29" s="316"/>
      <c r="D29" s="316"/>
      <c r="E29" s="316"/>
      <c r="F29" s="316"/>
      <c r="G29" s="316"/>
      <c r="H29" s="316"/>
      <c r="I29" s="316"/>
      <c r="J29" s="310"/>
      <c r="K29" s="311"/>
      <c r="L29" s="311"/>
      <c r="M29" s="311"/>
      <c r="N29" s="310"/>
      <c r="O29" s="311"/>
      <c r="P29" s="311"/>
      <c r="Q29" s="311"/>
      <c r="R29" s="310"/>
      <c r="S29" s="311"/>
      <c r="T29" s="311"/>
      <c r="U29" s="311"/>
      <c r="V29" s="310"/>
      <c r="W29" s="311"/>
      <c r="X29" s="311"/>
      <c r="Y29" s="311"/>
      <c r="Z29" s="310"/>
      <c r="AA29" s="311"/>
      <c r="AB29" s="311"/>
      <c r="AC29" s="311"/>
      <c r="AD29" s="310"/>
      <c r="AE29" s="311"/>
      <c r="AF29" s="311"/>
      <c r="AG29" s="311"/>
      <c r="AH29" s="310"/>
      <c r="AI29" s="311"/>
      <c r="AJ29" s="311"/>
      <c r="AK29" s="311"/>
      <c r="AL29" s="310"/>
      <c r="AM29" s="311"/>
      <c r="AN29" s="311"/>
      <c r="AO29" s="311"/>
    </row>
    <row r="30" spans="2:41" ht="26" customHeight="1" x14ac:dyDescent="0.3">
      <c r="B30" s="315"/>
      <c r="C30" s="316"/>
      <c r="D30" s="316"/>
      <c r="E30" s="316"/>
      <c r="F30" s="316"/>
      <c r="G30" s="316"/>
      <c r="H30" s="316"/>
      <c r="I30" s="316"/>
      <c r="J30" s="310"/>
      <c r="K30" s="311"/>
      <c r="L30" s="311"/>
      <c r="M30" s="311"/>
      <c r="N30" s="310"/>
      <c r="O30" s="311"/>
      <c r="P30" s="311"/>
      <c r="Q30" s="311"/>
      <c r="R30" s="310"/>
      <c r="S30" s="311"/>
      <c r="T30" s="311"/>
      <c r="U30" s="311"/>
      <c r="V30" s="310"/>
      <c r="W30" s="311"/>
      <c r="X30" s="311"/>
      <c r="Y30" s="311"/>
      <c r="Z30" s="310"/>
      <c r="AA30" s="311"/>
      <c r="AB30" s="311"/>
      <c r="AC30" s="311"/>
      <c r="AD30" s="310"/>
      <c r="AE30" s="311"/>
      <c r="AF30" s="311"/>
      <c r="AG30" s="311"/>
      <c r="AH30" s="310"/>
      <c r="AI30" s="311"/>
      <c r="AJ30" s="311"/>
      <c r="AK30" s="311"/>
      <c r="AL30" s="310"/>
      <c r="AM30" s="311"/>
      <c r="AN30" s="311"/>
      <c r="AO30" s="311"/>
    </row>
    <row r="31" spans="2:41" ht="26" customHeight="1" x14ac:dyDescent="0.3">
      <c r="B31" s="315"/>
      <c r="C31" s="316"/>
      <c r="D31" s="316"/>
      <c r="E31" s="316"/>
      <c r="F31" s="316"/>
      <c r="G31" s="316"/>
      <c r="H31" s="316"/>
      <c r="I31" s="316"/>
      <c r="J31" s="310"/>
      <c r="K31" s="311"/>
      <c r="L31" s="311"/>
      <c r="M31" s="311"/>
      <c r="N31" s="310"/>
      <c r="O31" s="311"/>
      <c r="P31" s="311"/>
      <c r="Q31" s="311"/>
      <c r="R31" s="310"/>
      <c r="S31" s="311"/>
      <c r="T31" s="311"/>
      <c r="U31" s="311"/>
      <c r="V31" s="310"/>
      <c r="W31" s="311"/>
      <c r="X31" s="311"/>
      <c r="Y31" s="311"/>
      <c r="Z31" s="310"/>
      <c r="AA31" s="311"/>
      <c r="AB31" s="311"/>
      <c r="AC31" s="311"/>
      <c r="AD31" s="310"/>
      <c r="AE31" s="311"/>
      <c r="AF31" s="311"/>
      <c r="AG31" s="311"/>
      <c r="AH31" s="310"/>
      <c r="AI31" s="311"/>
      <c r="AJ31" s="311"/>
      <c r="AK31" s="311"/>
      <c r="AL31" s="310"/>
      <c r="AM31" s="311"/>
      <c r="AN31" s="311"/>
      <c r="AO31" s="311"/>
    </row>
    <row r="32" spans="2:41" ht="26" customHeight="1" x14ac:dyDescent="0.3">
      <c r="B32" s="315"/>
      <c r="C32" s="316"/>
      <c r="D32" s="316"/>
      <c r="E32" s="316"/>
      <c r="F32" s="316"/>
      <c r="G32" s="316"/>
      <c r="H32" s="316"/>
      <c r="I32" s="316"/>
      <c r="J32" s="310"/>
      <c r="K32" s="311"/>
      <c r="L32" s="311"/>
      <c r="M32" s="311"/>
      <c r="N32" s="310"/>
      <c r="O32" s="311"/>
      <c r="P32" s="311"/>
      <c r="Q32" s="311"/>
      <c r="R32" s="310"/>
      <c r="S32" s="311"/>
      <c r="T32" s="311"/>
      <c r="U32" s="311"/>
      <c r="V32" s="310"/>
      <c r="W32" s="311"/>
      <c r="X32" s="311"/>
      <c r="Y32" s="311"/>
      <c r="Z32" s="310"/>
      <c r="AA32" s="311"/>
      <c r="AB32" s="311"/>
      <c r="AC32" s="311"/>
      <c r="AD32" s="310"/>
      <c r="AE32" s="311"/>
      <c r="AF32" s="311"/>
      <c r="AG32" s="311"/>
      <c r="AH32" s="310"/>
      <c r="AI32" s="311"/>
      <c r="AJ32" s="311"/>
      <c r="AK32" s="311"/>
      <c r="AL32" s="310"/>
      <c r="AM32" s="311"/>
      <c r="AN32" s="311"/>
      <c r="AO32" s="311"/>
    </row>
    <row r="33" spans="2:41" ht="26" customHeight="1" x14ac:dyDescent="0.3">
      <c r="B33" s="315"/>
      <c r="C33" s="316"/>
      <c r="D33" s="316"/>
      <c r="E33" s="316"/>
      <c r="F33" s="316"/>
      <c r="G33" s="316"/>
      <c r="H33" s="316"/>
      <c r="I33" s="316"/>
      <c r="J33" s="310"/>
      <c r="K33" s="311"/>
      <c r="L33" s="311"/>
      <c r="M33" s="311"/>
      <c r="N33" s="310"/>
      <c r="O33" s="311"/>
      <c r="P33" s="311"/>
      <c r="Q33" s="311"/>
      <c r="R33" s="310"/>
      <c r="S33" s="311"/>
      <c r="T33" s="311"/>
      <c r="U33" s="311"/>
      <c r="V33" s="310"/>
      <c r="W33" s="311"/>
      <c r="X33" s="311"/>
      <c r="Y33" s="311"/>
      <c r="Z33" s="310"/>
      <c r="AA33" s="311"/>
      <c r="AB33" s="311"/>
      <c r="AC33" s="311"/>
      <c r="AD33" s="310"/>
      <c r="AE33" s="311"/>
      <c r="AF33" s="311"/>
      <c r="AG33" s="311"/>
      <c r="AH33" s="310"/>
      <c r="AI33" s="311"/>
      <c r="AJ33" s="311"/>
      <c r="AK33" s="311"/>
      <c r="AL33" s="310"/>
      <c r="AM33" s="311"/>
      <c r="AN33" s="311"/>
      <c r="AO33" s="311"/>
    </row>
    <row r="34" spans="2:41" ht="26" customHeight="1" x14ac:dyDescent="0.3">
      <c r="B34" s="315"/>
      <c r="C34" s="316"/>
      <c r="D34" s="316"/>
      <c r="E34" s="316"/>
      <c r="F34" s="316"/>
      <c r="G34" s="316"/>
      <c r="H34" s="316"/>
      <c r="I34" s="316"/>
      <c r="J34" s="310"/>
      <c r="K34" s="311"/>
      <c r="L34" s="311"/>
      <c r="M34" s="311"/>
      <c r="N34" s="310"/>
      <c r="O34" s="311"/>
      <c r="P34" s="311"/>
      <c r="Q34" s="311"/>
      <c r="R34" s="310"/>
      <c r="S34" s="311"/>
      <c r="T34" s="311"/>
      <c r="U34" s="311"/>
      <c r="V34" s="310"/>
      <c r="W34" s="311"/>
      <c r="X34" s="311"/>
      <c r="Y34" s="311"/>
      <c r="Z34" s="310"/>
      <c r="AA34" s="311"/>
      <c r="AB34" s="311"/>
      <c r="AC34" s="311"/>
      <c r="AD34" s="310"/>
      <c r="AE34" s="311"/>
      <c r="AF34" s="311"/>
      <c r="AG34" s="311"/>
      <c r="AH34" s="310"/>
      <c r="AI34" s="311"/>
      <c r="AJ34" s="311"/>
      <c r="AK34" s="311"/>
      <c r="AL34" s="310"/>
      <c r="AM34" s="311"/>
      <c r="AN34" s="311"/>
      <c r="AO34" s="311"/>
    </row>
    <row r="35" spans="2:41" ht="26" customHeight="1" x14ac:dyDescent="0.3">
      <c r="B35" s="315"/>
      <c r="C35" s="316"/>
      <c r="D35" s="316"/>
      <c r="E35" s="316"/>
      <c r="F35" s="316"/>
      <c r="G35" s="316"/>
      <c r="H35" s="316"/>
      <c r="I35" s="316"/>
      <c r="J35" s="310"/>
      <c r="K35" s="311"/>
      <c r="L35" s="311"/>
      <c r="M35" s="311"/>
      <c r="N35" s="310"/>
      <c r="O35" s="311"/>
      <c r="P35" s="311"/>
      <c r="Q35" s="311"/>
      <c r="R35" s="310"/>
      <c r="S35" s="311"/>
      <c r="T35" s="311"/>
      <c r="U35" s="311"/>
      <c r="V35" s="310"/>
      <c r="W35" s="311"/>
      <c r="X35" s="311"/>
      <c r="Y35" s="311"/>
      <c r="Z35" s="310"/>
      <c r="AA35" s="311"/>
      <c r="AB35" s="311"/>
      <c r="AC35" s="311"/>
      <c r="AD35" s="310"/>
      <c r="AE35" s="311"/>
      <c r="AF35" s="311"/>
      <c r="AG35" s="311"/>
      <c r="AH35" s="310"/>
      <c r="AI35" s="311"/>
      <c r="AJ35" s="311"/>
      <c r="AK35" s="311"/>
      <c r="AL35" s="310"/>
      <c r="AM35" s="311"/>
      <c r="AN35" s="311"/>
      <c r="AO35" s="311"/>
    </row>
    <row r="36" spans="2:41" ht="26" customHeight="1" x14ac:dyDescent="0.3">
      <c r="B36" s="315"/>
      <c r="C36" s="316"/>
      <c r="D36" s="316"/>
      <c r="E36" s="316"/>
      <c r="F36" s="316"/>
      <c r="G36" s="316"/>
      <c r="H36" s="316"/>
      <c r="I36" s="316"/>
      <c r="J36" s="310"/>
      <c r="K36" s="311"/>
      <c r="L36" s="311"/>
      <c r="M36" s="311"/>
      <c r="N36" s="310"/>
      <c r="O36" s="311"/>
      <c r="P36" s="311"/>
      <c r="Q36" s="311"/>
      <c r="R36" s="310"/>
      <c r="S36" s="311"/>
      <c r="T36" s="311"/>
      <c r="U36" s="311"/>
      <c r="V36" s="310"/>
      <c r="W36" s="311"/>
      <c r="X36" s="311"/>
      <c r="Y36" s="311"/>
      <c r="Z36" s="310"/>
      <c r="AA36" s="311"/>
      <c r="AB36" s="311"/>
      <c r="AC36" s="311"/>
      <c r="AD36" s="310"/>
      <c r="AE36" s="311"/>
      <c r="AF36" s="311"/>
      <c r="AG36" s="311"/>
      <c r="AH36" s="310"/>
      <c r="AI36" s="311"/>
      <c r="AJ36" s="311"/>
      <c r="AK36" s="311"/>
      <c r="AL36" s="310"/>
      <c r="AM36" s="311"/>
      <c r="AN36" s="311"/>
      <c r="AO36" s="311"/>
    </row>
    <row r="37" spans="2:41" ht="26" customHeight="1" x14ac:dyDescent="0.3">
      <c r="B37" s="315"/>
      <c r="C37" s="316"/>
      <c r="D37" s="316"/>
      <c r="E37" s="316"/>
      <c r="F37" s="316"/>
      <c r="G37" s="316"/>
      <c r="H37" s="316"/>
      <c r="I37" s="316"/>
      <c r="J37" s="310"/>
      <c r="K37" s="311"/>
      <c r="L37" s="311"/>
      <c r="M37" s="311"/>
      <c r="N37" s="310"/>
      <c r="O37" s="311"/>
      <c r="P37" s="311"/>
      <c r="Q37" s="311"/>
      <c r="R37" s="310"/>
      <c r="S37" s="311"/>
      <c r="T37" s="311"/>
      <c r="U37" s="311"/>
      <c r="V37" s="310"/>
      <c r="W37" s="311"/>
      <c r="X37" s="311"/>
      <c r="Y37" s="311"/>
      <c r="Z37" s="310"/>
      <c r="AA37" s="311"/>
      <c r="AB37" s="311"/>
      <c r="AC37" s="311"/>
      <c r="AD37" s="310"/>
      <c r="AE37" s="311"/>
      <c r="AF37" s="311"/>
      <c r="AG37" s="311"/>
      <c r="AH37" s="310"/>
      <c r="AI37" s="311"/>
      <c r="AJ37" s="311"/>
      <c r="AK37" s="311"/>
      <c r="AL37" s="310"/>
      <c r="AM37" s="311"/>
      <c r="AN37" s="311"/>
      <c r="AO37" s="311"/>
    </row>
    <row r="38" spans="2:41" ht="26" customHeight="1" x14ac:dyDescent="0.3">
      <c r="B38" s="315"/>
      <c r="C38" s="316"/>
      <c r="D38" s="316"/>
      <c r="E38" s="316"/>
      <c r="F38" s="316"/>
      <c r="G38" s="316"/>
      <c r="H38" s="316"/>
      <c r="I38" s="316"/>
      <c r="J38" s="310"/>
      <c r="K38" s="311"/>
      <c r="L38" s="311"/>
      <c r="M38" s="311"/>
      <c r="N38" s="310"/>
      <c r="O38" s="311"/>
      <c r="P38" s="311"/>
      <c r="Q38" s="311"/>
      <c r="R38" s="310"/>
      <c r="S38" s="311"/>
      <c r="T38" s="311"/>
      <c r="U38" s="311"/>
      <c r="V38" s="310"/>
      <c r="W38" s="311"/>
      <c r="X38" s="311"/>
      <c r="Y38" s="311"/>
      <c r="Z38" s="310"/>
      <c r="AA38" s="311"/>
      <c r="AB38" s="311"/>
      <c r="AC38" s="311"/>
      <c r="AD38" s="310"/>
      <c r="AE38" s="311"/>
      <c r="AF38" s="311"/>
      <c r="AG38" s="311"/>
      <c r="AH38" s="310"/>
      <c r="AI38" s="311"/>
      <c r="AJ38" s="311"/>
      <c r="AK38" s="311"/>
      <c r="AL38" s="310"/>
      <c r="AM38" s="311"/>
      <c r="AN38" s="311"/>
      <c r="AO38" s="311"/>
    </row>
    <row r="39" spans="2:41" ht="26" customHeight="1" x14ac:dyDescent="0.3">
      <c r="B39" s="315"/>
      <c r="C39" s="316"/>
      <c r="D39" s="316"/>
      <c r="E39" s="316"/>
      <c r="F39" s="316"/>
      <c r="G39" s="316"/>
      <c r="H39" s="316"/>
      <c r="I39" s="316"/>
      <c r="J39" s="310"/>
      <c r="K39" s="311"/>
      <c r="L39" s="311"/>
      <c r="M39" s="311"/>
      <c r="N39" s="310"/>
      <c r="O39" s="311"/>
      <c r="P39" s="311"/>
      <c r="Q39" s="311"/>
      <c r="R39" s="310"/>
      <c r="S39" s="311"/>
      <c r="T39" s="311"/>
      <c r="U39" s="311"/>
      <c r="V39" s="310"/>
      <c r="W39" s="311"/>
      <c r="X39" s="311"/>
      <c r="Y39" s="311"/>
      <c r="Z39" s="310"/>
      <c r="AA39" s="311"/>
      <c r="AB39" s="311"/>
      <c r="AC39" s="311"/>
      <c r="AD39" s="310"/>
      <c r="AE39" s="311"/>
      <c r="AF39" s="311"/>
      <c r="AG39" s="311"/>
      <c r="AH39" s="310"/>
      <c r="AI39" s="311"/>
      <c r="AJ39" s="311"/>
      <c r="AK39" s="311"/>
      <c r="AL39" s="310"/>
      <c r="AM39" s="311"/>
      <c r="AN39" s="311"/>
      <c r="AO39" s="311"/>
    </row>
    <row r="40" spans="2:41" ht="18" customHeight="1" x14ac:dyDescent="0.3">
      <c r="B40" s="322" t="s">
        <v>104</v>
      </c>
      <c r="C40" s="322"/>
      <c r="D40" s="322"/>
      <c r="E40" s="322"/>
      <c r="F40" s="322"/>
      <c r="G40" s="322"/>
      <c r="H40" s="322"/>
      <c r="I40" s="322"/>
      <c r="J40" s="318">
        <f>SUM(J20:M39)</f>
        <v>1200000</v>
      </c>
      <c r="K40" s="318"/>
      <c r="L40" s="318"/>
      <c r="M40" s="318"/>
      <c r="N40" s="318">
        <f>SUM(N20:Q39)</f>
        <v>11203940</v>
      </c>
      <c r="O40" s="318"/>
      <c r="P40" s="318"/>
      <c r="Q40" s="318"/>
      <c r="R40" s="318">
        <f>SUM(R20:U39)</f>
        <v>1150000</v>
      </c>
      <c r="S40" s="318"/>
      <c r="T40" s="318"/>
      <c r="U40" s="318"/>
      <c r="V40" s="318">
        <f>SUM(V20:Y39)</f>
        <v>6200000</v>
      </c>
      <c r="W40" s="318"/>
      <c r="X40" s="318"/>
      <c r="Y40" s="318"/>
      <c r="Z40" s="318">
        <f>SUM(Z20:AC39)</f>
        <v>200000</v>
      </c>
      <c r="AA40" s="318"/>
      <c r="AB40" s="318"/>
      <c r="AC40" s="318"/>
      <c r="AD40" s="318">
        <f>SUM(AD20:AG39)</f>
        <v>6100000</v>
      </c>
      <c r="AE40" s="318"/>
      <c r="AF40" s="318"/>
      <c r="AG40" s="318"/>
      <c r="AH40" s="318">
        <f>SUM(AH20:AK39)</f>
        <v>100000</v>
      </c>
      <c r="AI40" s="318"/>
      <c r="AJ40" s="318"/>
      <c r="AK40" s="318"/>
      <c r="AL40" s="318">
        <f>SUM(AL20:AO39)</f>
        <v>100000</v>
      </c>
      <c r="AM40" s="318"/>
      <c r="AN40" s="318"/>
      <c r="AO40" s="318"/>
    </row>
    <row r="41" spans="2:41" ht="30" customHeight="1" x14ac:dyDescent="0.3">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c r="AC41" s="97"/>
      <c r="AD41" s="97"/>
      <c r="AE41" s="97"/>
      <c r="AF41" s="97"/>
      <c r="AG41" s="97"/>
      <c r="AH41" s="97"/>
      <c r="AI41" s="97"/>
      <c r="AJ41" s="97"/>
      <c r="AK41" s="97"/>
      <c r="AL41" s="97"/>
      <c r="AM41" s="97"/>
      <c r="AN41" s="97"/>
      <c r="AO41" s="97"/>
    </row>
    <row r="42" spans="2:41" ht="30" customHeight="1" x14ac:dyDescent="0.45">
      <c r="B42" s="319" t="s">
        <v>106</v>
      </c>
      <c r="C42" s="319"/>
      <c r="D42" s="319"/>
      <c r="E42" s="319"/>
      <c r="F42" s="319"/>
      <c r="G42" s="319"/>
      <c r="H42" s="319"/>
      <c r="I42" s="319"/>
      <c r="J42" s="320">
        <f>SUM(J40:AO40)</f>
        <v>26253940</v>
      </c>
      <c r="K42" s="321"/>
      <c r="L42" s="321"/>
      <c r="M42" s="321"/>
      <c r="N42" s="321"/>
      <c r="O42" s="321"/>
      <c r="P42" s="321"/>
      <c r="Q42" s="321"/>
      <c r="R42" s="317"/>
      <c r="S42" s="317"/>
      <c r="T42" s="317"/>
      <c r="U42" s="317"/>
      <c r="V42" s="317"/>
      <c r="W42" s="317"/>
      <c r="X42" s="317"/>
      <c r="Y42" s="317"/>
      <c r="Z42" s="317"/>
      <c r="AA42" s="317"/>
      <c r="AB42" s="317"/>
      <c r="AC42" s="317"/>
      <c r="AD42" s="317"/>
      <c r="AE42" s="317"/>
      <c r="AF42" s="317"/>
      <c r="AG42" s="317"/>
      <c r="AH42" s="317"/>
      <c r="AI42" s="317"/>
      <c r="AJ42" s="317"/>
      <c r="AK42" s="317"/>
      <c r="AL42" s="317"/>
      <c r="AM42" s="317"/>
      <c r="AN42" s="317"/>
      <c r="AO42" s="317"/>
    </row>
    <row r="43" spans="2:41" ht="30" customHeight="1" x14ac:dyDescent="0.3"/>
    <row r="44" spans="2:41" ht="30" customHeight="1" x14ac:dyDescent="0.3"/>
    <row r="45" spans="2:41" ht="30" customHeight="1" x14ac:dyDescent="0.3"/>
    <row r="46" spans="2:41" ht="30" customHeight="1" x14ac:dyDescent="0.3"/>
  </sheetData>
  <sheetProtection sheet="1" objects="1" scenarios="1"/>
  <protectedRanges>
    <protectedRange sqref="B20:AO39" name="Rango45"/>
  </protectedRanges>
  <mergeCells count="221">
    <mergeCell ref="P14:Y14"/>
    <mergeCell ref="Z14:AA14"/>
    <mergeCell ref="B20:I20"/>
    <mergeCell ref="J20:M20"/>
    <mergeCell ref="B22:I22"/>
    <mergeCell ref="P12:Y12"/>
    <mergeCell ref="Z12:AA12"/>
    <mergeCell ref="P13:Y13"/>
    <mergeCell ref="Z13:AA13"/>
    <mergeCell ref="B16:AO16"/>
    <mergeCell ref="B17:AO17"/>
    <mergeCell ref="B19:I19"/>
    <mergeCell ref="J19:M19"/>
    <mergeCell ref="N19:Q19"/>
    <mergeCell ref="R19:U19"/>
    <mergeCell ref="V19:Y19"/>
    <mergeCell ref="Z19:AC19"/>
    <mergeCell ref="AD19:AG19"/>
    <mergeCell ref="AH19:AK19"/>
    <mergeCell ref="AL19:AO19"/>
    <mergeCell ref="AH20:AK20"/>
    <mergeCell ref="AL20:AO20"/>
    <mergeCell ref="B21:I21"/>
    <mergeCell ref="J21:M21"/>
    <mergeCell ref="P9:Y9"/>
    <mergeCell ref="Z9:AA9"/>
    <mergeCell ref="P10:Y10"/>
    <mergeCell ref="Z10:AA10"/>
    <mergeCell ref="I2:K2"/>
    <mergeCell ref="P8:Y8"/>
    <mergeCell ref="Z8:AA8"/>
    <mergeCell ref="P11:Y11"/>
    <mergeCell ref="Z11:AA11"/>
    <mergeCell ref="N21:Q21"/>
    <mergeCell ref="R21:U21"/>
    <mergeCell ref="V21:Y21"/>
    <mergeCell ref="Z21:AC21"/>
    <mergeCell ref="AD21:AG21"/>
    <mergeCell ref="AH21:AK21"/>
    <mergeCell ref="AL21:AO21"/>
    <mergeCell ref="N20:Q20"/>
    <mergeCell ref="R20:U20"/>
    <mergeCell ref="V20:Y20"/>
    <mergeCell ref="Z20:AC20"/>
    <mergeCell ref="AD20:AG20"/>
    <mergeCell ref="AD22:AG22"/>
    <mergeCell ref="AH22:AK22"/>
    <mergeCell ref="AL22:AO22"/>
    <mergeCell ref="B23:I23"/>
    <mergeCell ref="J23:M23"/>
    <mergeCell ref="N23:Q23"/>
    <mergeCell ref="R23:U23"/>
    <mergeCell ref="V23:Y23"/>
    <mergeCell ref="Z23:AC23"/>
    <mergeCell ref="AD23:AG23"/>
    <mergeCell ref="AH23:AK23"/>
    <mergeCell ref="AL23:AO23"/>
    <mergeCell ref="J22:M22"/>
    <mergeCell ref="N22:Q22"/>
    <mergeCell ref="R22:U22"/>
    <mergeCell ref="V22:Y22"/>
    <mergeCell ref="Z22:AC22"/>
    <mergeCell ref="Z24:AC24"/>
    <mergeCell ref="AD24:AG24"/>
    <mergeCell ref="AH24:AK24"/>
    <mergeCell ref="AL24:AO24"/>
    <mergeCell ref="B30:I30"/>
    <mergeCell ref="J30:M30"/>
    <mergeCell ref="N30:Q30"/>
    <mergeCell ref="R30:U30"/>
    <mergeCell ref="V30:Y30"/>
    <mergeCell ref="Z30:AC30"/>
    <mergeCell ref="AD30:AG30"/>
    <mergeCell ref="AH30:AK30"/>
    <mergeCell ref="AL30:AO30"/>
    <mergeCell ref="B25:I25"/>
    <mergeCell ref="B26:I26"/>
    <mergeCell ref="B27:I27"/>
    <mergeCell ref="B24:I24"/>
    <mergeCell ref="J24:M24"/>
    <mergeCell ref="N24:Q24"/>
    <mergeCell ref="R24:U24"/>
    <mergeCell ref="V24:Y24"/>
    <mergeCell ref="B28:I28"/>
    <mergeCell ref="B29:I29"/>
    <mergeCell ref="J25:M25"/>
    <mergeCell ref="AH31:AK31"/>
    <mergeCell ref="AL31:AO31"/>
    <mergeCell ref="B32:I32"/>
    <mergeCell ref="J32:M32"/>
    <mergeCell ref="N32:Q32"/>
    <mergeCell ref="R32:U32"/>
    <mergeCell ref="V32:Y32"/>
    <mergeCell ref="Z32:AC32"/>
    <mergeCell ref="AD32:AG32"/>
    <mergeCell ref="AH32:AK32"/>
    <mergeCell ref="AL32:AO32"/>
    <mergeCell ref="B31:I31"/>
    <mergeCell ref="J31:M31"/>
    <mergeCell ref="N31:Q31"/>
    <mergeCell ref="R31:U31"/>
    <mergeCell ref="V31:Y31"/>
    <mergeCell ref="AL33:AO33"/>
    <mergeCell ref="V35:Y35"/>
    <mergeCell ref="Z35:AC35"/>
    <mergeCell ref="AD35:AG35"/>
    <mergeCell ref="B33:I33"/>
    <mergeCell ref="J33:M33"/>
    <mergeCell ref="N33:Q33"/>
    <mergeCell ref="R33:U33"/>
    <mergeCell ref="V33:Y33"/>
    <mergeCell ref="AL35:AO35"/>
    <mergeCell ref="J42:Q42"/>
    <mergeCell ref="B40:I40"/>
    <mergeCell ref="J40:M40"/>
    <mergeCell ref="N40:Q40"/>
    <mergeCell ref="R40:U40"/>
    <mergeCell ref="V40:Y40"/>
    <mergeCell ref="Z33:AC33"/>
    <mergeCell ref="AD33:AG33"/>
    <mergeCell ref="AH33:AK33"/>
    <mergeCell ref="B37:I37"/>
    <mergeCell ref="B36:I36"/>
    <mergeCell ref="J26:M26"/>
    <mergeCell ref="J27:M27"/>
    <mergeCell ref="J28:M28"/>
    <mergeCell ref="J29:M29"/>
    <mergeCell ref="Z40:AC40"/>
    <mergeCell ref="AD40:AG40"/>
    <mergeCell ref="Z31:AC31"/>
    <mergeCell ref="AD31:AG31"/>
    <mergeCell ref="AH25:AK25"/>
    <mergeCell ref="AH27:AK27"/>
    <mergeCell ref="AH29:AK29"/>
    <mergeCell ref="J37:M37"/>
    <mergeCell ref="N37:Q37"/>
    <mergeCell ref="R37:U37"/>
    <mergeCell ref="V37:Y37"/>
    <mergeCell ref="AH35:AK35"/>
    <mergeCell ref="J36:M36"/>
    <mergeCell ref="N36:Q36"/>
    <mergeCell ref="R36:U36"/>
    <mergeCell ref="V36:Y36"/>
    <mergeCell ref="Z36:AC36"/>
    <mergeCell ref="AD36:AG36"/>
    <mergeCell ref="AH36:AK36"/>
    <mergeCell ref="AH38:AK38"/>
    <mergeCell ref="AL25:AO25"/>
    <mergeCell ref="N26:Q26"/>
    <mergeCell ref="R26:U26"/>
    <mergeCell ref="V26:Y26"/>
    <mergeCell ref="Z26:AC26"/>
    <mergeCell ref="AD26:AG26"/>
    <mergeCell ref="AH26:AK26"/>
    <mergeCell ref="AL26:AO26"/>
    <mergeCell ref="N25:Q25"/>
    <mergeCell ref="R25:U25"/>
    <mergeCell ref="V25:Y25"/>
    <mergeCell ref="Z25:AC25"/>
    <mergeCell ref="AD25:AG25"/>
    <mergeCell ref="AL27:AO27"/>
    <mergeCell ref="N28:Q28"/>
    <mergeCell ref="R28:U28"/>
    <mergeCell ref="V28:Y28"/>
    <mergeCell ref="Z28:AC28"/>
    <mergeCell ref="AD28:AG28"/>
    <mergeCell ref="AH28:AK28"/>
    <mergeCell ref="AL28:AO28"/>
    <mergeCell ref="N27:Q27"/>
    <mergeCell ref="R27:U27"/>
    <mergeCell ref="V27:Y27"/>
    <mergeCell ref="Z27:AC27"/>
    <mergeCell ref="AD27:AG27"/>
    <mergeCell ref="AL29:AO29"/>
    <mergeCell ref="R42:AO42"/>
    <mergeCell ref="B34:I34"/>
    <mergeCell ref="J34:M34"/>
    <mergeCell ref="N34:Q34"/>
    <mergeCell ref="R34:U34"/>
    <mergeCell ref="V34:Y34"/>
    <mergeCell ref="Z34:AC34"/>
    <mergeCell ref="AD34:AG34"/>
    <mergeCell ref="AH34:AK34"/>
    <mergeCell ref="AL34:AO34"/>
    <mergeCell ref="B35:I35"/>
    <mergeCell ref="J35:M35"/>
    <mergeCell ref="N35:Q35"/>
    <mergeCell ref="R35:U35"/>
    <mergeCell ref="N29:Q29"/>
    <mergeCell ref="R29:U29"/>
    <mergeCell ref="V29:Y29"/>
    <mergeCell ref="Z29:AC29"/>
    <mergeCell ref="AD29:AG29"/>
    <mergeCell ref="AH40:AK40"/>
    <mergeCell ref="AL40:AO40"/>
    <mergeCell ref="B42:I42"/>
    <mergeCell ref="AL38:AO38"/>
    <mergeCell ref="AL36:AO36"/>
    <mergeCell ref="B4:AN4"/>
    <mergeCell ref="B5:AN5"/>
    <mergeCell ref="B8:M14"/>
    <mergeCell ref="Z39:AC39"/>
    <mergeCell ref="AD39:AG39"/>
    <mergeCell ref="AH39:AK39"/>
    <mergeCell ref="AL39:AO39"/>
    <mergeCell ref="B39:I39"/>
    <mergeCell ref="J39:M39"/>
    <mergeCell ref="N39:Q39"/>
    <mergeCell ref="R39:U39"/>
    <mergeCell ref="V39:Y39"/>
    <mergeCell ref="Z37:AC37"/>
    <mergeCell ref="AD37:AG37"/>
    <mergeCell ref="AH37:AK37"/>
    <mergeCell ref="AL37:AO37"/>
    <mergeCell ref="B38:I38"/>
    <mergeCell ref="J38:M38"/>
    <mergeCell ref="N38:Q38"/>
    <mergeCell ref="R38:U38"/>
    <mergeCell ref="V38:Y38"/>
    <mergeCell ref="Z38:AC38"/>
    <mergeCell ref="AD38:AG38"/>
  </mergeCells>
  <phoneticPr fontId="0" type="noConversion"/>
  <hyperlinks>
    <hyperlink ref="I2" location="'1- PROBLEMA Y O NECESIDAD'!A1" display="INICIO" xr:uid="{00000000-0004-0000-0A00-000000000000}"/>
    <hyperlink ref="I2:J2" location="'LEAN CANVAS '!A1" display="REGRESAR AL INICIO" xr:uid="{00000000-0004-0000-0A00-000001000000}"/>
  </hyperlinks>
  <pageMargins left="0.31496062992125984" right="0.31496062992125984" top="0.74803149606299213" bottom="0.15748031496062992" header="0.31496062992125984" footer="0.31496062992125984"/>
  <pageSetup paperSize="122" scale="4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249977111117893"/>
  </sheetPr>
  <dimension ref="A2:B10"/>
  <sheetViews>
    <sheetView topLeftCell="A7" zoomScale="90" zoomScaleNormal="90" workbookViewId="0">
      <selection activeCell="E9" sqref="E9"/>
    </sheetView>
  </sheetViews>
  <sheetFormatPr baseColWidth="10" defaultColWidth="11.453125" defaultRowHeight="20" x14ac:dyDescent="0.4"/>
  <cols>
    <col min="1" max="1" width="28.08984375" style="6" bestFit="1" customWidth="1"/>
    <col min="2" max="2" width="113.453125" style="5" customWidth="1"/>
    <col min="3" max="16384" width="11.453125" style="5"/>
  </cols>
  <sheetData>
    <row r="2" spans="1:2" ht="82.5" customHeight="1" x14ac:dyDescent="0.3">
      <c r="A2" s="17" t="s">
        <v>22</v>
      </c>
      <c r="B2" s="16" t="str">
        <f>+'1- PROBLEMA Y O NECESIDAD'!B17</f>
        <v>El Orientador evalua este aspecto y decide si el Proyecto pasa a la siguiente ETAPA.</v>
      </c>
    </row>
    <row r="3" spans="1:2" ht="82.5" customHeight="1" x14ac:dyDescent="0.3">
      <c r="A3" s="17" t="str">
        <f>+'2- QUIEN ES EL PROTAGONISTA'!$C$4</f>
        <v>2- QUIEN ES EL PROTAGONISTA</v>
      </c>
      <c r="B3" s="16" t="str">
        <f>+'2- QUIEN ES EL PROTAGONISTA'!$C$17</f>
        <v>El Orientador evalua este aspecto y decide si el Proyecto pasa a la siguiente ETAPA.</v>
      </c>
    </row>
    <row r="4" spans="1:2" ht="82.5" customHeight="1" x14ac:dyDescent="0.3">
      <c r="A4" s="17" t="str">
        <f>+'3- PROPUESTA UNICA DE VALOR'!B4</f>
        <v>3- PROPUESTA ÚNICA DE VALOR  - CONCEPTO INNOVADOR</v>
      </c>
      <c r="B4" s="16" t="str">
        <f>+'3- PROPUESTA UNICA DE VALOR'!B25</f>
        <v>El Orientador evalua este aspecto y decide si el Proyecto pasa a la siguiente ETAPA.</v>
      </c>
    </row>
    <row r="5" spans="1:2" ht="82.5" customHeight="1" x14ac:dyDescent="0.3">
      <c r="A5" s="17" t="str">
        <f>+'4- VENTAJA DIFERENCIAL'!B4</f>
        <v>4- VENTAJA DIFERENCIAL</v>
      </c>
      <c r="B5" s="16" t="str">
        <f>+'4- VENTAJA DIFERENCIAL'!B15</f>
        <v>El Orientador evalua este aspecto y decide si el Proyecto pasa a la siguiente ETAPA.</v>
      </c>
    </row>
    <row r="6" spans="1:2" ht="82.5" customHeight="1" x14ac:dyDescent="0.3">
      <c r="A6" s="17" t="str">
        <f>+'5- CUAL ES MI SOLUCIÓN'!D4</f>
        <v>5- ¿CUAL ES MI SOLUCIÓN?</v>
      </c>
      <c r="B6" s="16" t="str">
        <f>+'5- CUAL ES MI SOLUCIÓN'!D14</f>
        <v>El Orientador evalua este aspecto y decide si el Proyecto pasa a la siguiente ETAPA.</v>
      </c>
    </row>
    <row r="7" spans="1:2" ht="82.5" customHeight="1" x14ac:dyDescent="0.3">
      <c r="A7" s="18" t="str">
        <f>+'6- CANALES'!B4</f>
        <v>6- CANALES - ¿CUAL ES EL FUTURO DE MI NEGOCIO?</v>
      </c>
      <c r="B7" s="16" t="str">
        <f>+'6- CANALES'!B26</f>
        <v>El Orientador evalua este aspecto y decide si el Proyecto pasa a la siguiente ETAPA.</v>
      </c>
    </row>
    <row r="8" spans="1:2" ht="82.5" customHeight="1" x14ac:dyDescent="0.3">
      <c r="A8" s="17" t="str">
        <f>+'7- ESTRUCTURA DE COSTOS'!B4</f>
        <v>7- ESTRUCTURA DE COSTOS</v>
      </c>
      <c r="B8" s="16" t="s">
        <v>109</v>
      </c>
    </row>
    <row r="9" spans="1:2" ht="82.5" customHeight="1" x14ac:dyDescent="0.3">
      <c r="A9" s="17" t="str">
        <f>+'8- FUENTES DE INGRESOS'!B4</f>
        <v>8- FUENTES DE INGRESOS</v>
      </c>
      <c r="B9" s="16" t="str">
        <f>+'8- FUENTES DE INGRESOS'!B19</f>
        <v>El Orientador evalua este aspecto y decide si el Proyecto pasa a la siguiente ETAPA.</v>
      </c>
    </row>
    <row r="10" spans="1:2" ht="82.5" customHeight="1" x14ac:dyDescent="0.3">
      <c r="A10" s="17" t="str">
        <f>+'9- METRICAS CLAVE'!B4</f>
        <v>9- MÉTRICAS CLAVE</v>
      </c>
      <c r="B10" s="16" t="s">
        <v>109</v>
      </c>
    </row>
  </sheetData>
  <sheetProtection sheet="1" objects="1" scenarios="1"/>
  <pageMargins left="0.19685039370078741" right="0.11811023622047245" top="0.15748031496062992" bottom="0.15748031496062992"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2:S26"/>
  <sheetViews>
    <sheetView zoomScale="60" zoomScaleNormal="60" workbookViewId="0">
      <selection activeCell="B20" sqref="B20:I20"/>
    </sheetView>
  </sheetViews>
  <sheetFormatPr baseColWidth="10" defaultColWidth="11.453125" defaultRowHeight="14" x14ac:dyDescent="0.3"/>
  <cols>
    <col min="1" max="1" width="11.453125" style="1"/>
    <col min="2" max="2" width="39.36328125" style="1" customWidth="1"/>
    <col min="3" max="8" width="11.453125" style="1"/>
    <col min="9" max="9" width="15" style="1" customWidth="1"/>
    <col min="10" max="10" width="15.6328125" style="1" customWidth="1"/>
    <col min="11" max="11" width="16" style="1" customWidth="1"/>
    <col min="12" max="15" width="11.453125" style="1"/>
    <col min="16" max="16" width="10" style="1" customWidth="1"/>
    <col min="17" max="17" width="12.453125" style="1" customWidth="1"/>
    <col min="18" max="18" width="7" style="1" customWidth="1"/>
    <col min="19" max="19" width="22" style="1" customWidth="1"/>
    <col min="20" max="16384" width="11.453125" style="1"/>
  </cols>
  <sheetData>
    <row r="12" spans="2:19" ht="14.5" thickBot="1" x14ac:dyDescent="0.35"/>
    <row r="13" spans="2:19" ht="41.25" customHeight="1" thickBot="1" x14ac:dyDescent="0.7">
      <c r="B13" s="341" t="s">
        <v>7</v>
      </c>
      <c r="C13" s="342"/>
      <c r="D13" s="342"/>
      <c r="E13" s="343"/>
      <c r="F13" s="344"/>
      <c r="G13" s="344"/>
      <c r="H13" s="344"/>
      <c r="I13" s="344"/>
      <c r="J13" s="345"/>
      <c r="K13" s="341" t="s">
        <v>74</v>
      </c>
      <c r="L13" s="342"/>
      <c r="M13" s="342"/>
      <c r="N13" s="342"/>
      <c r="O13" s="342"/>
      <c r="P13" s="342"/>
      <c r="Q13" s="343"/>
      <c r="R13" s="344"/>
      <c r="S13" s="345"/>
    </row>
    <row r="14" spans="2:19" ht="41.25" customHeight="1" thickBot="1" x14ac:dyDescent="0.7">
      <c r="B14" s="341" t="s">
        <v>9</v>
      </c>
      <c r="C14" s="342"/>
      <c r="D14" s="342"/>
      <c r="E14" s="343"/>
      <c r="F14" s="344"/>
      <c r="G14" s="344"/>
      <c r="H14" s="344"/>
      <c r="I14" s="344"/>
      <c r="J14" s="345"/>
      <c r="K14" s="346" t="s">
        <v>75</v>
      </c>
      <c r="L14" s="347"/>
      <c r="M14" s="347"/>
      <c r="N14" s="348"/>
      <c r="O14" s="344"/>
      <c r="P14" s="344"/>
      <c r="Q14" s="344"/>
      <c r="R14" s="344"/>
      <c r="S14" s="345"/>
    </row>
    <row r="15" spans="2:19" ht="41.25" customHeight="1" thickBot="1" x14ac:dyDescent="0.7">
      <c r="B15" s="341" t="s">
        <v>76</v>
      </c>
      <c r="C15" s="342"/>
      <c r="D15" s="342"/>
      <c r="E15" s="343"/>
      <c r="F15" s="344"/>
      <c r="G15" s="344"/>
      <c r="H15" s="344"/>
      <c r="I15" s="344"/>
      <c r="J15" s="345"/>
      <c r="K15" s="346" t="s">
        <v>77</v>
      </c>
      <c r="L15" s="347"/>
      <c r="M15" s="347"/>
      <c r="N15" s="348"/>
      <c r="O15" s="344"/>
      <c r="P15" s="344"/>
      <c r="Q15" s="344"/>
      <c r="R15" s="344"/>
      <c r="S15" s="345"/>
    </row>
    <row r="16" spans="2:19" ht="41.25" customHeight="1" x14ac:dyDescent="0.65">
      <c r="B16" s="10"/>
      <c r="C16" s="10"/>
      <c r="D16" s="10"/>
      <c r="E16" s="10"/>
      <c r="F16" s="10"/>
      <c r="G16" s="10"/>
      <c r="H16" s="10"/>
      <c r="I16" s="10"/>
      <c r="J16" s="10"/>
      <c r="K16" s="10"/>
      <c r="L16" s="10"/>
      <c r="M16" s="10"/>
      <c r="N16" s="10"/>
      <c r="O16" s="10"/>
      <c r="P16" s="10"/>
      <c r="Q16" s="10"/>
      <c r="R16" s="10"/>
      <c r="S16" s="10"/>
    </row>
    <row r="17" spans="2:19" ht="41.25" customHeight="1" thickBot="1" x14ac:dyDescent="0.7">
      <c r="B17" s="9"/>
      <c r="C17" s="9"/>
      <c r="D17" s="9"/>
      <c r="E17" s="10"/>
      <c r="F17" s="10"/>
      <c r="G17" s="10"/>
      <c r="H17" s="10"/>
      <c r="I17" s="10"/>
      <c r="J17" s="10"/>
      <c r="K17" s="11"/>
      <c r="L17" s="11"/>
      <c r="M17" s="11"/>
      <c r="N17" s="11"/>
      <c r="O17" s="10"/>
      <c r="P17" s="10"/>
      <c r="Q17" s="10"/>
      <c r="R17" s="10"/>
      <c r="S17" s="10"/>
    </row>
    <row r="18" spans="2:19" ht="54" customHeight="1" thickBot="1" x14ac:dyDescent="0.9">
      <c r="B18" s="349" t="s">
        <v>78</v>
      </c>
      <c r="C18" s="350"/>
      <c r="D18" s="350"/>
      <c r="E18" s="350"/>
      <c r="F18" s="350"/>
      <c r="G18" s="350"/>
      <c r="H18" s="350"/>
      <c r="I18" s="351"/>
      <c r="J18" s="352"/>
      <c r="K18" s="352"/>
      <c r="L18" s="353"/>
      <c r="M18" s="353"/>
      <c r="N18" s="353"/>
      <c r="O18" s="353"/>
      <c r="P18" s="353"/>
      <c r="Q18" s="353"/>
      <c r="R18" s="353"/>
      <c r="S18" s="353"/>
    </row>
    <row r="19" spans="2:19" ht="14.5" thickBot="1" x14ac:dyDescent="0.35"/>
    <row r="20" spans="2:19" ht="45" thickBot="1" x14ac:dyDescent="0.9">
      <c r="B20" s="338" t="s">
        <v>79</v>
      </c>
      <c r="C20" s="339"/>
      <c r="D20" s="339"/>
      <c r="E20" s="339"/>
      <c r="F20" s="339"/>
      <c r="G20" s="339"/>
      <c r="H20" s="339"/>
      <c r="I20" s="340"/>
    </row>
    <row r="22" spans="2:19" ht="44.5" x14ac:dyDescent="0.85">
      <c r="B22" s="12"/>
      <c r="C22" s="12"/>
      <c r="D22" s="12"/>
      <c r="E22" s="12"/>
      <c r="F22" s="12"/>
      <c r="G22" s="12"/>
      <c r="H22" s="12"/>
      <c r="I22" s="12"/>
      <c r="J22" s="13"/>
      <c r="K22" s="13"/>
    </row>
    <row r="26" spans="2:19" ht="14.5" x14ac:dyDescent="0.35">
      <c r="K26"/>
    </row>
  </sheetData>
  <protectedRanges>
    <protectedRange sqref="A18:T18 B20:I20 B22:I22" name="Rango2"/>
    <protectedRange sqref="A17:S17 A13:S16" name="Rango1"/>
  </protectedRanges>
  <mergeCells count="16">
    <mergeCell ref="B13:D13"/>
    <mergeCell ref="E13:J13"/>
    <mergeCell ref="K13:P13"/>
    <mergeCell ref="Q13:S13"/>
    <mergeCell ref="B14:D14"/>
    <mergeCell ref="E14:J14"/>
    <mergeCell ref="K14:N14"/>
    <mergeCell ref="O14:S14"/>
    <mergeCell ref="B20:I20"/>
    <mergeCell ref="B15:D15"/>
    <mergeCell ref="E15:J15"/>
    <mergeCell ref="K15:N15"/>
    <mergeCell ref="O15:S15"/>
    <mergeCell ref="B18:I18"/>
    <mergeCell ref="J18:K18"/>
    <mergeCell ref="L18:S18"/>
  </mergeCells>
  <hyperlinks>
    <hyperlink ref="B18:I18" location="'LEAN CANVAS '!A1" display="LEAN CANVAS " xr:uid="{00000000-0004-0000-0C00-000000000000}"/>
    <hyperlink ref="B20:I20" location="'BUSINESS PLAN '!A1" display="BUSINESS PLAN " xr:uid="{00000000-0004-0000-0C00-000001000000}"/>
  </hyperlinks>
  <pageMargins left="0.11811023622047245" right="0.11811023622047245" top="0.15748031496062992" bottom="0.15748031496062992" header="0" footer="0.31496062992125984"/>
  <pageSetup paperSize="5" scale="5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76503-92CD-4AD7-B9F9-4CB910D05859}">
  <dimension ref="A1:A3"/>
  <sheetViews>
    <sheetView workbookViewId="0">
      <selection activeCell="A4" sqref="A4"/>
    </sheetView>
  </sheetViews>
  <sheetFormatPr baseColWidth="10" defaultRowHeight="14.5" x14ac:dyDescent="0.35"/>
  <cols>
    <col min="1" max="1" width="40.6328125" bestFit="1" customWidth="1"/>
  </cols>
  <sheetData>
    <row r="1" spans="1:1" x14ac:dyDescent="0.35">
      <c r="A1" t="s">
        <v>121</v>
      </c>
    </row>
    <row r="2" spans="1:1" x14ac:dyDescent="0.35">
      <c r="A2" t="s">
        <v>122</v>
      </c>
    </row>
    <row r="3" spans="1:1" x14ac:dyDescent="0.35">
      <c r="A3" t="s">
        <v>123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DocId xmlns="71013b74-8d76-4286-9854-1c967c63d6ea">NC27WN7QDMQ6-1213215567-409653</_dlc_DocId>
    <_dlc_DocIdUrl xmlns="71013b74-8d76-4286-9854-1c967c63d6ea">
      <Url>https://sena4.sharepoint.com/teams/det/_layouts/15/DocIdRedir.aspx?ID=NC27WN7QDMQ6-1213215567-409653</Url>
      <Description>NC27WN7QDMQ6-1213215567-409653</Description>
    </_dlc_DocIdUrl>
    <TaxCatchAll xmlns="71013b74-8d76-4286-9854-1c967c63d6ea" xsi:nil="true"/>
    <lcf76f155ced4ddcb4097134ff3c332f xmlns="753d2b70-ea01-4c4d-98d7-6f3a087cc4f5">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18" ma:contentTypeDescription="Crear nuevo documento." ma:contentTypeScope="" ma:versionID="48d09607dc337821d004483e0f95b76d">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e6cc3228db478428319a95be0cdcea61"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2DA64F-78F5-4183-8A95-2544B658B534}">
  <ds:schemaRefs>
    <ds:schemaRef ds:uri="http://schemas.microsoft.com/sharepoint/v3/contenttype/forms"/>
  </ds:schemaRefs>
</ds:datastoreItem>
</file>

<file path=customXml/itemProps2.xml><?xml version="1.0" encoding="utf-8"?>
<ds:datastoreItem xmlns:ds="http://schemas.openxmlformats.org/officeDocument/2006/customXml" ds:itemID="{198A8068-ACD1-497E-AADC-56A353F52A26}">
  <ds:schemaRefs>
    <ds:schemaRef ds:uri="http://schemas.microsoft.com/sharepoint/events"/>
  </ds:schemaRefs>
</ds:datastoreItem>
</file>

<file path=customXml/itemProps3.xml><?xml version="1.0" encoding="utf-8"?>
<ds:datastoreItem xmlns:ds="http://schemas.openxmlformats.org/officeDocument/2006/customXml" ds:itemID="{4B1EB0DC-BDFD-4079-8F98-514A32859AD4}">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4.xml><?xml version="1.0" encoding="utf-8"?>
<ds:datastoreItem xmlns:ds="http://schemas.openxmlformats.org/officeDocument/2006/customXml" ds:itemID="{7D980677-24F4-4FF3-B8D0-11B94013F3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lpstr>Hoja1</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dc:creator>
  <cp:keywords/>
  <dc:description/>
  <cp:lastModifiedBy>Jairo Ignacio Perico Pinto</cp:lastModifiedBy>
  <cp:revision/>
  <cp:lastPrinted>2025-03-29T18:25:39Z</cp:lastPrinted>
  <dcterms:created xsi:type="dcterms:W3CDTF">2010-10-31T23:38:13Z</dcterms:created>
  <dcterms:modified xsi:type="dcterms:W3CDTF">2026-07-14T01:25:43Z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ingExpirationDate">
    <vt:lpwstr/>
  </property>
  <property fmtid="{D5CDD505-2E9C-101B-9397-08002B2CF9AE}" pid="3" name="PublishingStartDate">
    <vt:lpwstr/>
  </property>
  <property fmtid="{D5CDD505-2E9C-101B-9397-08002B2CF9AE}" pid="4" name="ContentTypeId">
    <vt:lpwstr>0x01010003F33B767A48804E99F2B22B0453E367</vt:lpwstr>
  </property>
  <property fmtid="{D5CDD505-2E9C-101B-9397-08002B2CF9AE}" pid="5" name="_dlc_DocIdItemGuid">
    <vt:lpwstr>70456217-3509-493d-ac0d-d16ce8704716</vt:lpwstr>
  </property>
  <property fmtid="{D5CDD505-2E9C-101B-9397-08002B2CF9AE}" pid="6" name="MSIP_Label_1299739c-ad3d-4908-806e-4d91151a6e13_Enabled">
    <vt:lpwstr>true</vt:lpwstr>
  </property>
  <property fmtid="{D5CDD505-2E9C-101B-9397-08002B2CF9AE}" pid="7" name="MSIP_Label_1299739c-ad3d-4908-806e-4d91151a6e13_SetDate">
    <vt:lpwstr>2023-03-03T21:24:57Z</vt:lpwstr>
  </property>
  <property fmtid="{D5CDD505-2E9C-101B-9397-08002B2CF9AE}" pid="8" name="MSIP_Label_1299739c-ad3d-4908-806e-4d91151a6e13_Method">
    <vt:lpwstr>Standard</vt:lpwstr>
  </property>
  <property fmtid="{D5CDD505-2E9C-101B-9397-08002B2CF9AE}" pid="9" name="MSIP_Label_1299739c-ad3d-4908-806e-4d91151a6e13_Name">
    <vt:lpwstr>All Employees (Unrestricted)</vt:lpwstr>
  </property>
  <property fmtid="{D5CDD505-2E9C-101B-9397-08002B2CF9AE}" pid="10" name="MSIP_Label_1299739c-ad3d-4908-806e-4d91151a6e13_SiteId">
    <vt:lpwstr>cbc2c381-2f2e-4d93-91d1-506c9316ace7</vt:lpwstr>
  </property>
  <property fmtid="{D5CDD505-2E9C-101B-9397-08002B2CF9AE}" pid="11" name="MSIP_Label_1299739c-ad3d-4908-806e-4d91151a6e13_ActionId">
    <vt:lpwstr>6e0e921d-5bd7-4936-84fd-83ad61bee895</vt:lpwstr>
  </property>
  <property fmtid="{D5CDD505-2E9C-101B-9397-08002B2CF9AE}" pid="12" name="MSIP_Label_1299739c-ad3d-4908-806e-4d91151a6e13_ContentBits">
    <vt:lpwstr>0</vt:lpwstr>
  </property>
  <property fmtid="{D5CDD505-2E9C-101B-9397-08002B2CF9AE}" pid="13" name="MediaServiceImageTags">
    <vt:lpwstr/>
  </property>
</Properties>
</file>